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drawings/drawing1.xml" ContentType="application/vnd.openxmlformats-officedocument.drawing+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pivotTables/pivotTable4.xml" ContentType="application/vnd.openxmlformats-officedocument.spreadsheetml.pivotTable+xml"/>
  <Override PartName="/xl/drawings/drawing2.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theme/themeOverride1.xml" ContentType="application/vnd.openxmlformats-officedocument.themeOverrid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theme/themeOverride2.xml" ContentType="application/vnd.openxmlformats-officedocument.themeOverride+xml"/>
  <Override PartName="/xl/pivotTables/pivotTable5.xml" ContentType="application/vnd.openxmlformats-officedocument.spreadsheetml.pivotTable+xml"/>
  <Override PartName="/xl/pivotTables/pivotTable6.xml" ContentType="application/vnd.openxmlformats-officedocument.spreadsheetml.pivotTable+xml"/>
  <Override PartName="/xl/pivotTables/pivotTable7.xml" ContentType="application/vnd.openxmlformats-officedocument.spreadsheetml.pivotTable+xml"/>
  <Override PartName="/xl/pivotTables/pivotTable8.xml" ContentType="application/vnd.openxmlformats-officedocument.spreadsheetml.pivotTable+xml"/>
  <Override PartName="/xl/pivotTables/pivotTable9.xml" ContentType="application/vnd.openxmlformats-officedocument.spreadsheetml.pivotTable+xml"/>
  <Override PartName="/xl/pivotTables/pivotTable10.xml" ContentType="application/vnd.openxmlformats-officedocument.spreadsheetml.pivotTable+xml"/>
  <Override PartName="/xl/drawings/drawing3.xml" ContentType="application/vnd.openxmlformats-officedocument.drawing+xml"/>
  <Override PartName="/xl/pivotTables/pivotTable11.xml" ContentType="application/vnd.openxmlformats-officedocument.spreadsheetml.pivotTable+xml"/>
  <Override PartName="/xl/pivotTables/pivotTable12.xml" ContentType="application/vnd.openxmlformats-officedocument.spreadsheetml.pivotTable+xml"/>
  <Override PartName="/xl/pivotTables/pivotTable13.xml" ContentType="application/vnd.openxmlformats-officedocument.spreadsheetml.pivotTable+xml"/>
  <Override PartName="/xl/pivotTables/pivotTable14.xml" ContentType="application/vnd.openxmlformats-officedocument.spreadsheetml.pivotTable+xml"/>
  <Override PartName="/xl/pivotTables/pivotTable15.xml" ContentType="application/vnd.openxmlformats-officedocument.spreadsheetml.pivotTable+xml"/>
  <Override PartName="/xl/pivotTables/pivotTable16.xml" ContentType="application/vnd.openxmlformats-officedocument.spreadsheetml.pivotTable+xml"/>
  <Override PartName="/xl/pivotTables/pivotTable17.xml" ContentType="application/vnd.openxmlformats-officedocument.spreadsheetml.pivotTable+xml"/>
  <Override PartName="/xl/pivotTables/pivotTable18.xml" ContentType="application/vnd.openxmlformats-officedocument.spreadsheetml.pivotTable+xml"/>
  <Override PartName="/xl/pivotTables/pivotTable19.xml" ContentType="application/vnd.openxmlformats-officedocument.spreadsheetml.pivotTable+xml"/>
  <Override PartName="/xl/drawings/drawing4.xml" ContentType="application/vnd.openxmlformats-officedocument.drawing+xml"/>
  <Override PartName="/xl/pivotTables/pivotTable20.xml" ContentType="application/vnd.openxmlformats-officedocument.spreadsheetml.pivotTable+xml"/>
  <Override PartName="/xl/pivotTables/pivotTable21.xml" ContentType="application/vnd.openxmlformats-officedocument.spreadsheetml.pivotTable+xml"/>
  <Override PartName="/xl/pivotTables/pivotTable22.xml" ContentType="application/vnd.openxmlformats-officedocument.spreadsheetml.pivotTable+xml"/>
  <Override PartName="/xl/pivotTables/pivotTable23.xml" ContentType="application/vnd.openxmlformats-officedocument.spreadsheetml.pivotTable+xml"/>
  <Override PartName="/xl/pivotTables/pivotTable24.xml" ContentType="application/vnd.openxmlformats-officedocument.spreadsheetml.pivotTable+xml"/>
  <Override PartName="/xl/pivotTables/pivotTable25.xml" ContentType="application/vnd.openxmlformats-officedocument.spreadsheetml.pivotTable+xml"/>
  <Override PartName="/xl/drawings/drawing5.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theme/themeOverride3.xml" ContentType="application/vnd.openxmlformats-officedocument.themeOverrid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theme/themeOverride4.xml" ContentType="application/vnd.openxmlformats-officedocument.themeOverrid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theme/themeOverride5.xml" ContentType="application/vnd.openxmlformats-officedocument.themeOverride+xml"/>
  <Override PartName="/xl/pivotTables/pivotTable26.xml" ContentType="application/vnd.openxmlformats-officedocument.spreadsheetml.pivotTable+xml"/>
  <Override PartName="/xl/pivotTables/pivotTable27.xml" ContentType="application/vnd.openxmlformats-officedocument.spreadsheetml.pivotTable+xml"/>
  <Override PartName="/xl/pivotTables/pivotTable28.xml" ContentType="application/vnd.openxmlformats-officedocument.spreadsheetml.pivotTable+xml"/>
  <Override PartName="/xl/pivotTables/pivotTable29.xml" ContentType="application/vnd.openxmlformats-officedocument.spreadsheetml.pivotTable+xml"/>
  <Override PartName="/xl/pivotTables/pivotTable30.xml" ContentType="application/vnd.openxmlformats-officedocument.spreadsheetml.pivotTable+xml"/>
  <Override PartName="/xl/pivotTables/pivotTable31.xml" ContentType="application/vnd.openxmlformats-officedocument.spreadsheetml.pivotTable+xml"/>
  <Override PartName="/xl/pivotTables/pivotTable32.xml" ContentType="application/vnd.openxmlformats-officedocument.spreadsheetml.pivotTable+xml"/>
  <Override PartName="/xl/pivotTables/pivotTable33.xml" ContentType="application/vnd.openxmlformats-officedocument.spreadsheetml.pivotTable+xml"/>
  <Override PartName="/xl/pivotTables/pivotTable34.xml" ContentType="application/vnd.openxmlformats-officedocument.spreadsheetml.pivotTable+xml"/>
  <Override PartName="/xl/pivotTables/pivotTable35.xml" ContentType="application/vnd.openxmlformats-officedocument.spreadsheetml.pivotTable+xml"/>
  <Override PartName="/xl/pivotTables/pivotTable36.xml" ContentType="application/vnd.openxmlformats-officedocument.spreadsheetml.pivotTable+xml"/>
  <Override PartName="/xl/drawings/drawing6.xml" ContentType="application/vnd.openxmlformats-officedocument.drawing+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charts/chart10.xml" ContentType="application/vnd.openxmlformats-officedocument.drawingml.chart+xml"/>
  <Override PartName="/xl/charts/style10.xml" ContentType="application/vnd.ms-office.chartstyle+xml"/>
  <Override PartName="/xl/charts/colors10.xml" ContentType="application/vnd.ms-office.chartcolorstyle+xml"/>
  <Override PartName="/xl/theme/themeOverride6.xml" ContentType="application/vnd.openxmlformats-officedocument.themeOverride+xml"/>
  <Override PartName="/xl/charts/chart11.xml" ContentType="application/vnd.openxmlformats-officedocument.drawingml.chart+xml"/>
  <Override PartName="/xl/charts/style11.xml" ContentType="application/vnd.ms-office.chartstyle+xml"/>
  <Override PartName="/xl/charts/colors11.xml" ContentType="application/vnd.ms-office.chartcolorstyle+xml"/>
  <Override PartName="/xl/theme/themeOverride7.xml" ContentType="application/vnd.openxmlformats-officedocument.themeOverride+xml"/>
  <Override PartName="/xl/charts/chart12.xml" ContentType="application/vnd.openxmlformats-officedocument.drawingml.chart+xml"/>
  <Override PartName="/xl/charts/style12.xml" ContentType="application/vnd.ms-office.chartstyle+xml"/>
  <Override PartName="/xl/charts/colors12.xml" ContentType="application/vnd.ms-office.chartcolorstyle+xml"/>
  <Override PartName="/xl/theme/themeOverride8.xml" ContentType="application/vnd.openxmlformats-officedocument.themeOverride+xml"/>
  <Override PartName="/xl/charts/chart13.xml" ContentType="application/vnd.openxmlformats-officedocument.drawingml.chart+xml"/>
  <Override PartName="/xl/charts/style13.xml" ContentType="application/vnd.ms-office.chartstyle+xml"/>
  <Override PartName="/xl/charts/colors13.xml" ContentType="application/vnd.ms-office.chartcolorstyle+xml"/>
  <Override PartName="/xl/theme/themeOverride9.xml" ContentType="application/vnd.openxmlformats-officedocument.themeOverride+xml"/>
  <Override PartName="/xl/pivotTables/pivotTable37.xml" ContentType="application/vnd.openxmlformats-officedocument.spreadsheetml.pivotTable+xml"/>
  <Override PartName="/xl/pivotTables/pivotTable38.xml" ContentType="application/vnd.openxmlformats-officedocument.spreadsheetml.pivotTable+xml"/>
  <Override PartName="/xl/pivotTables/pivotTable39.xml" ContentType="application/vnd.openxmlformats-officedocument.spreadsheetml.pivotTable+xml"/>
  <Override PartName="/xl/pivotTables/pivotTable40.xml" ContentType="application/vnd.openxmlformats-officedocument.spreadsheetml.pivotTable+xml"/>
  <Override PartName="/xl/drawings/drawing7.xml" ContentType="application/vnd.openxmlformats-officedocument.drawing+xml"/>
  <Override PartName="/xl/pivotTables/pivotTable41.xml" ContentType="application/vnd.openxmlformats-officedocument.spreadsheetml.pivotTable+xml"/>
  <Override PartName="/xl/pivotTables/pivotTable42.xml" ContentType="application/vnd.openxmlformats-officedocument.spreadsheetml.pivotTable+xml"/>
  <Override PartName="/xl/pivotTables/pivotTable43.xml" ContentType="application/vnd.openxmlformats-officedocument.spreadsheetml.pivotTable+xml"/>
  <Override PartName="/xl/pivotTables/pivotTable44.xml" ContentType="application/vnd.openxmlformats-officedocument.spreadsheetml.pivotTable+xml"/>
  <Override PartName="/xl/pivotTables/pivotTable45.xml" ContentType="application/vnd.openxmlformats-officedocument.spreadsheetml.pivotTable+xml"/>
  <Override PartName="/xl/pivotTables/pivotTable46.xml" ContentType="application/vnd.openxmlformats-officedocument.spreadsheetml.pivotTable+xml"/>
  <Override PartName="/xl/pivotTables/pivotTable47.xml" ContentType="application/vnd.openxmlformats-officedocument.spreadsheetml.pivotTable+xml"/>
  <Override PartName="/xl/pivotTables/pivotTable48.xml" ContentType="application/vnd.openxmlformats-officedocument.spreadsheetml.pivotTable+xml"/>
  <Override PartName="/xl/pivotTables/pivotTable49.xml" ContentType="application/vnd.openxmlformats-officedocument.spreadsheetml.pivotTable+xml"/>
  <Override PartName="/xl/pivotTables/pivotTable50.xml" ContentType="application/vnd.openxmlformats-officedocument.spreadsheetml.pivotTable+xml"/>
  <Override PartName="/xl/pivotTables/pivotTable51.xml" ContentType="application/vnd.openxmlformats-officedocument.spreadsheetml.pivotTable+xml"/>
  <Override PartName="/xl/pivotTables/pivotTable52.xml" ContentType="application/vnd.openxmlformats-officedocument.spreadsheetml.pivotTable+xml"/>
  <Override PartName="/xl/pivotTables/pivotTable53.xml" ContentType="application/vnd.openxmlformats-officedocument.spreadsheetml.pivotTable+xml"/>
  <Override PartName="/xl/drawings/drawing8.xml" ContentType="application/vnd.openxmlformats-officedocument.drawing+xml"/>
  <Override PartName="/xl/charts/chart14.xml" ContentType="application/vnd.openxmlformats-officedocument.drawingml.chart+xml"/>
  <Override PartName="/xl/charts/style14.xml" ContentType="application/vnd.ms-office.chartstyle+xml"/>
  <Override PartName="/xl/charts/colors14.xml" ContentType="application/vnd.ms-office.chartcolorstyle+xml"/>
  <Override PartName="/xl/theme/themeOverride10.xml" ContentType="application/vnd.openxmlformats-officedocument.themeOverride+xml"/>
  <Override PartName="/xl/charts/chart15.xml" ContentType="application/vnd.openxmlformats-officedocument.drawingml.chart+xml"/>
  <Override PartName="/xl/charts/style15.xml" ContentType="application/vnd.ms-office.chartstyle+xml"/>
  <Override PartName="/xl/charts/colors15.xml" ContentType="application/vnd.ms-office.chartcolorstyle+xml"/>
  <Override PartName="/xl/charts/chart16.xml" ContentType="application/vnd.openxmlformats-officedocument.drawingml.chart+xml"/>
  <Override PartName="/xl/charts/style16.xml" ContentType="application/vnd.ms-office.chartstyle+xml"/>
  <Override PartName="/xl/charts/colors16.xml" ContentType="application/vnd.ms-office.chartcolorstyle+xml"/>
  <Override PartName="/xl/theme/themeOverride11.xml" ContentType="application/vnd.openxmlformats-officedocument.themeOverride+xml"/>
  <Override PartName="/xl/charts/chart17.xml" ContentType="application/vnd.openxmlformats-officedocument.drawingml.chart+xml"/>
  <Override PartName="/xl/charts/style17.xml" ContentType="application/vnd.ms-office.chartstyle+xml"/>
  <Override PartName="/xl/charts/colors17.xml" ContentType="application/vnd.ms-office.chartcolorstyle+xml"/>
  <Override PartName="/xl/charts/chart18.xml" ContentType="application/vnd.openxmlformats-officedocument.drawingml.chart+xml"/>
  <Override PartName="/xl/charts/style18.xml" ContentType="application/vnd.ms-office.chartstyle+xml"/>
  <Override PartName="/xl/charts/colors18.xml" ContentType="application/vnd.ms-office.chartcolorstyle+xml"/>
  <Override PartName="/xl/charts/chart19.xml" ContentType="application/vnd.openxmlformats-officedocument.drawingml.chart+xml"/>
  <Override PartName="/xl/charts/style19.xml" ContentType="application/vnd.ms-office.chartstyle+xml"/>
  <Override PartName="/xl/charts/colors19.xml" ContentType="application/vnd.ms-office.chartcolorstyle+xml"/>
  <Override PartName="/xl/charts/chart20.xml" ContentType="application/vnd.openxmlformats-officedocument.drawingml.chart+xml"/>
  <Override PartName="/xl/charts/style20.xml" ContentType="application/vnd.ms-office.chartstyle+xml"/>
  <Override PartName="/xl/charts/colors20.xml" ContentType="application/vnd.ms-office.chartcolorstyle+xml"/>
  <Override PartName="/xl/charts/chart21.xml" ContentType="application/vnd.openxmlformats-officedocument.drawingml.chart+xml"/>
  <Override PartName="/xl/charts/style21.xml" ContentType="application/vnd.ms-office.chartstyle+xml"/>
  <Override PartName="/xl/charts/colors21.xml" ContentType="application/vnd.ms-office.chartcolorstyle+xml"/>
  <Override PartName="/xl/theme/themeOverride12.xml" ContentType="application/vnd.openxmlformats-officedocument.themeOverride+xml"/>
  <Override PartName="/xl/charts/chart22.xml" ContentType="application/vnd.openxmlformats-officedocument.drawingml.chart+xml"/>
  <Override PartName="/xl/charts/style22.xml" ContentType="application/vnd.ms-office.chartstyle+xml"/>
  <Override PartName="/xl/charts/colors22.xml" ContentType="application/vnd.ms-office.chartcolorstyle+xml"/>
  <Override PartName="/xl/theme/themeOverride13.xml" ContentType="application/vnd.openxmlformats-officedocument.themeOverride+xml"/>
  <Override PartName="/xl/charts/chart23.xml" ContentType="application/vnd.openxmlformats-officedocument.drawingml.chart+xml"/>
  <Override PartName="/xl/charts/style23.xml" ContentType="application/vnd.ms-office.chartstyle+xml"/>
  <Override PartName="/xl/charts/colors23.xml" ContentType="application/vnd.ms-office.chartcolorstyle+xml"/>
  <Override PartName="/xl/charts/chart24.xml" ContentType="application/vnd.openxmlformats-officedocument.drawingml.chart+xml"/>
  <Override PartName="/xl/charts/style24.xml" ContentType="application/vnd.ms-office.chartstyle+xml"/>
  <Override PartName="/xl/charts/colors24.xml" ContentType="application/vnd.ms-office.chartcolorstyle+xml"/>
  <Override PartName="/xl/theme/themeOverride14.xml" ContentType="application/vnd.openxmlformats-officedocument.themeOverride+xml"/>
  <Override PartName="/xl/pivotTables/pivotTable54.xml" ContentType="application/vnd.openxmlformats-officedocument.spreadsheetml.pivotTable+xml"/>
  <Override PartName="/xl/pivotTables/pivotTable55.xml" ContentType="application/vnd.openxmlformats-officedocument.spreadsheetml.pivotTable+xml"/>
  <Override PartName="/xl/pivotTables/pivotTable56.xml" ContentType="application/vnd.openxmlformats-officedocument.spreadsheetml.pivotTable+xml"/>
  <Override PartName="/xl/pivotTables/pivotTable57.xml" ContentType="application/vnd.openxmlformats-officedocument.spreadsheetml.pivotTable+xml"/>
  <Override PartName="/xl/pivotTables/pivotTable58.xml" ContentType="application/vnd.openxmlformats-officedocument.spreadsheetml.pivotTable+xml"/>
  <Override PartName="/xl/pivotTables/pivotTable59.xml" ContentType="application/vnd.openxmlformats-officedocument.spreadsheetml.pivotTable+xml"/>
  <Override PartName="/xl/pivotTables/pivotTable60.xml" ContentType="application/vnd.openxmlformats-officedocument.spreadsheetml.pivotTable+xml"/>
  <Override PartName="/xl/pivotTables/pivotTable61.xml" ContentType="application/vnd.openxmlformats-officedocument.spreadsheetml.pivotTable+xml"/>
  <Override PartName="/xl/pivotTables/pivotTable62.xml" ContentType="application/vnd.openxmlformats-officedocument.spreadsheetml.pivotTable+xml"/>
  <Override PartName="/xl/pivotTables/pivotTable63.xml" ContentType="application/vnd.openxmlformats-officedocument.spreadsheetml.pivotTable+xml"/>
  <Override PartName="/xl/pivotTables/pivotTable64.xml" ContentType="application/vnd.openxmlformats-officedocument.spreadsheetml.pivotTable+xml"/>
  <Override PartName="/xl/drawings/drawing9.xml" ContentType="application/vnd.openxmlformats-officedocument.drawing+xml"/>
  <Override PartName="/xl/charts/chart25.xml" ContentType="application/vnd.openxmlformats-officedocument.drawingml.chart+xml"/>
  <Override PartName="/xl/charts/style25.xml" ContentType="application/vnd.ms-office.chartstyle+xml"/>
  <Override PartName="/xl/charts/colors25.xml" ContentType="application/vnd.ms-office.chartcolorstyle+xml"/>
  <Override PartName="/xl/theme/themeOverride15.xml" ContentType="application/vnd.openxmlformats-officedocument.themeOverride+xml"/>
  <Override PartName="/xl/charts/chart26.xml" ContentType="application/vnd.openxmlformats-officedocument.drawingml.chart+xml"/>
  <Override PartName="/xl/charts/style26.xml" ContentType="application/vnd.ms-office.chartstyle+xml"/>
  <Override PartName="/xl/charts/colors26.xml" ContentType="application/vnd.ms-office.chartcolorstyle+xml"/>
  <Override PartName="/xl/theme/themeOverride16.xml" ContentType="application/vnd.openxmlformats-officedocument.themeOverride+xml"/>
  <Override PartName="/xl/charts/chart27.xml" ContentType="application/vnd.openxmlformats-officedocument.drawingml.chart+xml"/>
  <Override PartName="/xl/charts/style27.xml" ContentType="application/vnd.ms-office.chartstyle+xml"/>
  <Override PartName="/xl/charts/colors27.xml" ContentType="application/vnd.ms-office.chartcolorstyle+xml"/>
  <Override PartName="/xl/theme/themeOverride17.xml" ContentType="application/vnd.openxmlformats-officedocument.themeOverride+xml"/>
  <Override PartName="/xl/charts/chart28.xml" ContentType="application/vnd.openxmlformats-officedocument.drawingml.chart+xml"/>
  <Override PartName="/xl/charts/style28.xml" ContentType="application/vnd.ms-office.chartstyle+xml"/>
  <Override PartName="/xl/charts/colors28.xml" ContentType="application/vnd.ms-office.chartcolorstyle+xml"/>
  <Override PartName="/xl/theme/themeOverride18.xml" ContentType="application/vnd.openxmlformats-officedocument.themeOverride+xml"/>
  <Override PartName="/xl/charts/chart29.xml" ContentType="application/vnd.openxmlformats-officedocument.drawingml.chart+xml"/>
  <Override PartName="/xl/charts/style29.xml" ContentType="application/vnd.ms-office.chartstyle+xml"/>
  <Override PartName="/xl/charts/colors29.xml" ContentType="application/vnd.ms-office.chartcolorstyle+xml"/>
  <Override PartName="/xl/charts/chart30.xml" ContentType="application/vnd.openxmlformats-officedocument.drawingml.chart+xml"/>
  <Override PartName="/xl/charts/style30.xml" ContentType="application/vnd.ms-office.chartstyle+xml"/>
  <Override PartName="/xl/charts/colors30.xml" ContentType="application/vnd.ms-office.chartcolorstyle+xml"/>
  <Override PartName="/xl/charts/chart31.xml" ContentType="application/vnd.openxmlformats-officedocument.drawingml.chart+xml"/>
  <Override PartName="/xl/charts/style31.xml" ContentType="application/vnd.ms-office.chartstyle+xml"/>
  <Override PartName="/xl/charts/colors31.xml" ContentType="application/vnd.ms-office.chartcolorstyle+xml"/>
  <Override PartName="/xl/charts/chart32.xml" ContentType="application/vnd.openxmlformats-officedocument.drawingml.chart+xml"/>
  <Override PartName="/xl/charts/style32.xml" ContentType="application/vnd.ms-office.chartstyle+xml"/>
  <Override PartName="/xl/charts/colors32.xml" ContentType="application/vnd.ms-office.chartcolorstyle+xml"/>
  <Override PartName="/xl/pivotTables/pivotTable65.xml" ContentType="application/vnd.openxmlformats-officedocument.spreadsheetml.pivotTable+xml"/>
  <Override PartName="/xl/pivotTables/pivotTable66.xml" ContentType="application/vnd.openxmlformats-officedocument.spreadsheetml.pivotTable+xml"/>
  <Override PartName="/xl/pivotTables/pivotTable67.xml" ContentType="application/vnd.openxmlformats-officedocument.spreadsheetml.pivotTable+xml"/>
  <Override PartName="/xl/pivotTables/pivotTable68.xml" ContentType="application/vnd.openxmlformats-officedocument.spreadsheetml.pivotTable+xml"/>
  <Override PartName="/xl/drawings/drawing10.xml" ContentType="application/vnd.openxmlformats-officedocument.drawing+xml"/>
  <Override PartName="/xl/charts/chartEx1.xml" ContentType="application/vnd.ms-office.chartex+xml"/>
  <Override PartName="/xl/charts/style33.xml" ContentType="application/vnd.ms-office.chartstyle+xml"/>
  <Override PartName="/xl/charts/colors33.xml" ContentType="application/vnd.ms-office.chartcolorstyle+xml"/>
  <Override PartName="/xl/charts/chartEx2.xml" ContentType="application/vnd.ms-office.chartex+xml"/>
  <Override PartName="/xl/charts/style34.xml" ContentType="application/vnd.ms-office.chartstyle+xml"/>
  <Override PartName="/xl/charts/colors34.xml" ContentType="application/vnd.ms-office.chartcolorstyle+xml"/>
  <Override PartName="/xl/charts/chartEx3.xml" ContentType="application/vnd.ms-office.chartex+xml"/>
  <Override PartName="/xl/charts/style35.xml" ContentType="application/vnd.ms-office.chartstyle+xml"/>
  <Override PartName="/xl/charts/colors35.xml" ContentType="application/vnd.ms-office.chartcolorstyle+xml"/>
  <Override PartName="/xl/charts/chartEx4.xml" ContentType="application/vnd.ms-office.chartex+xml"/>
  <Override PartName="/xl/charts/style36.xml" ContentType="application/vnd.ms-office.chartstyle+xml"/>
  <Override PartName="/xl/charts/colors36.xml" ContentType="application/vnd.ms-office.chartcolorstyle+xml"/>
  <Override PartName="/xl/charts/chartEx5.xml" ContentType="application/vnd.ms-office.chartex+xml"/>
  <Override PartName="/xl/charts/style37.xml" ContentType="application/vnd.ms-office.chartstyle+xml"/>
  <Override PartName="/xl/charts/colors37.xml" ContentType="application/vnd.ms-office.chartcolorstyle+xml"/>
  <Override PartName="/xl/charts/chart33.xml" ContentType="application/vnd.openxmlformats-officedocument.drawingml.chart+xml"/>
  <Override PartName="/xl/charts/style38.xml" ContentType="application/vnd.ms-office.chartstyle+xml"/>
  <Override PartName="/xl/charts/colors38.xml" ContentType="application/vnd.ms-office.chartcolorstyle+xml"/>
  <Override PartName="/xl/theme/themeOverride19.xml" ContentType="application/vnd.openxmlformats-officedocument.themeOverride+xml"/>
  <Override PartName="/xl/charts/chart34.xml" ContentType="application/vnd.openxmlformats-officedocument.drawingml.chart+xml"/>
  <Override PartName="/xl/charts/style39.xml" ContentType="application/vnd.ms-office.chartstyle+xml"/>
  <Override PartName="/xl/charts/colors39.xml" ContentType="application/vnd.ms-office.chartcolorstyle+xml"/>
  <Override PartName="/xl/theme/themeOverride20.xml" ContentType="application/vnd.openxmlformats-officedocument.themeOverride+xml"/>
  <Override PartName="/xl/charts/chart35.xml" ContentType="application/vnd.openxmlformats-officedocument.drawingml.chart+xml"/>
  <Override PartName="/xl/charts/style40.xml" ContentType="application/vnd.ms-office.chartstyle+xml"/>
  <Override PartName="/xl/charts/colors40.xml" ContentType="application/vnd.ms-office.chartcolorstyle+xml"/>
  <Override PartName="/xl/charts/chart36.xml" ContentType="application/vnd.openxmlformats-officedocument.drawingml.chart+xml"/>
  <Override PartName="/xl/charts/style41.xml" ContentType="application/vnd.ms-office.chartstyle+xml"/>
  <Override PartName="/xl/charts/colors41.xml" ContentType="application/vnd.ms-office.chartcolorstyle+xml"/>
  <Override PartName="/xl/charts/chart37.xml" ContentType="application/vnd.openxmlformats-officedocument.drawingml.chart+xml"/>
  <Override PartName="/xl/charts/style42.xml" ContentType="application/vnd.ms-office.chartstyle+xml"/>
  <Override PartName="/xl/charts/colors42.xml" ContentType="application/vnd.ms-office.chartcolorstyle+xml"/>
  <Override PartName="/xl/charts/chart38.xml" ContentType="application/vnd.openxmlformats-officedocument.drawingml.chart+xml"/>
  <Override PartName="/xl/charts/style43.xml" ContentType="application/vnd.ms-office.chartstyle+xml"/>
  <Override PartName="/xl/charts/colors43.xml" ContentType="application/vnd.ms-office.chartcolorstyle+xml"/>
  <Override PartName="/xl/charts/chart39.xml" ContentType="application/vnd.openxmlformats-officedocument.drawingml.chart+xml"/>
  <Override PartName="/xl/charts/style44.xml" ContentType="application/vnd.ms-office.chartstyle+xml"/>
  <Override PartName="/xl/charts/colors44.xml" ContentType="application/vnd.ms-office.chartcolorstyle+xml"/>
  <Override PartName="/xl/pivotTables/pivotTable69.xml" ContentType="application/vnd.openxmlformats-officedocument.spreadsheetml.pivotTable+xml"/>
  <Override PartName="/xl/pivotTables/pivotTable70.xml" ContentType="application/vnd.openxmlformats-officedocument.spreadsheetml.pivotTable+xml"/>
  <Override PartName="/xl/drawings/drawing11.xml" ContentType="application/vnd.openxmlformats-officedocument.drawing+xml"/>
  <Override PartName="/xl/pivotTables/pivotTable71.xml" ContentType="application/vnd.openxmlformats-officedocument.spreadsheetml.pivotTable+xml"/>
  <Override PartName="/xl/pivotTables/pivotTable72.xml" ContentType="application/vnd.openxmlformats-officedocument.spreadsheetml.pivotTable+xml"/>
  <Override PartName="/xl/pivotTables/pivotTable73.xml" ContentType="application/vnd.openxmlformats-officedocument.spreadsheetml.pivotTable+xml"/>
  <Override PartName="/xl/pivotTables/pivotTable74.xml" ContentType="application/vnd.openxmlformats-officedocument.spreadsheetml.pivotTable+xml"/>
  <Override PartName="/xl/pivotTables/pivotTable75.xml" ContentType="application/vnd.openxmlformats-officedocument.spreadsheetml.pivotTable+xml"/>
  <Override PartName="/xl/pivotTables/pivotTable76.xml" ContentType="application/vnd.openxmlformats-officedocument.spreadsheetml.pivotTable+xml"/>
  <Override PartName="/xl/pivotTables/pivotTable77.xml" ContentType="application/vnd.openxmlformats-officedocument.spreadsheetml.pivotTable+xml"/>
  <Override PartName="/xl/pivotTables/pivotTable78.xml" ContentType="application/vnd.openxmlformats-officedocument.spreadsheetml.pivotTable+xml"/>
  <Override PartName="/xl/pivotTables/pivotTable79.xml" ContentType="application/vnd.openxmlformats-officedocument.spreadsheetml.pivotTable+xml"/>
  <Override PartName="/xl/drawings/drawing12.xml" ContentType="application/vnd.openxmlformats-officedocument.drawing+xml"/>
  <Override PartName="/xl/charts/chart40.xml" ContentType="application/vnd.openxmlformats-officedocument.drawingml.chart+xml"/>
  <Override PartName="/xl/charts/style45.xml" ContentType="application/vnd.ms-office.chartstyle+xml"/>
  <Override PartName="/xl/charts/colors45.xml" ContentType="application/vnd.ms-office.chartcolorstyle+xml"/>
  <Override PartName="/xl/theme/themeOverride21.xml" ContentType="application/vnd.openxmlformats-officedocument.themeOverride+xml"/>
  <Override PartName="/xl/charts/chart41.xml" ContentType="application/vnd.openxmlformats-officedocument.drawingml.chart+xml"/>
  <Override PartName="/xl/charts/style46.xml" ContentType="application/vnd.ms-office.chartstyle+xml"/>
  <Override PartName="/xl/charts/colors46.xml" ContentType="application/vnd.ms-office.chartcolorstyle+xml"/>
  <Override PartName="/xl/theme/themeOverride22.xml" ContentType="application/vnd.openxmlformats-officedocument.themeOverride+xml"/>
  <Override PartName="/xl/charts/chart42.xml" ContentType="application/vnd.openxmlformats-officedocument.drawingml.chart+xml"/>
  <Override PartName="/xl/charts/style47.xml" ContentType="application/vnd.ms-office.chartstyle+xml"/>
  <Override PartName="/xl/charts/colors47.xml" ContentType="application/vnd.ms-office.chartcolorstyle+xml"/>
  <Override PartName="/xl/charts/chart43.xml" ContentType="application/vnd.openxmlformats-officedocument.drawingml.chart+xml"/>
  <Override PartName="/xl/charts/style48.xml" ContentType="application/vnd.ms-office.chartstyle+xml"/>
  <Override PartName="/xl/charts/colors48.xml" ContentType="application/vnd.ms-office.chartcolorstyle+xml"/>
  <Override PartName="/xl/charts/chart44.xml" ContentType="application/vnd.openxmlformats-officedocument.drawingml.chart+xml"/>
  <Override PartName="/xl/charts/style49.xml" ContentType="application/vnd.ms-office.chartstyle+xml"/>
  <Override PartName="/xl/charts/colors49.xml" ContentType="application/vnd.ms-office.chartcolorstyle+xml"/>
  <Override PartName="/xl/theme/themeOverride23.xml" ContentType="application/vnd.openxmlformats-officedocument.themeOverrid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hidePivotFieldList="1"/>
  <mc:AlternateContent xmlns:mc="http://schemas.openxmlformats.org/markup-compatibility/2006">
    <mc:Choice Requires="x15">
      <x15ac:absPath xmlns:x15ac="http://schemas.microsoft.com/office/spreadsheetml/2010/11/ac" url="C:\Users\18381362-5\Desktop\Encuestas\2. Profesores\Evaluación institucional\"/>
    </mc:Choice>
  </mc:AlternateContent>
  <bookViews>
    <workbookView xWindow="0" yWindow="0" windowWidth="28800" windowHeight="12870" tabRatio="749" firstSheet="7" activeTab="7"/>
  </bookViews>
  <sheets>
    <sheet name="Respuestas" sheetId="1" state="hidden" r:id="rId1"/>
    <sheet name="Encuesta" sheetId="3" r:id="rId2"/>
    <sheet name="Portada" sheetId="14" r:id="rId3"/>
    <sheet name="Encuestados" sheetId="15" r:id="rId4"/>
    <sheet name="Misión y visión" sheetId="4" r:id="rId5"/>
    <sheet name="Gestión del personal" sheetId="5" r:id="rId6"/>
    <sheet name="Desarrollo institucional" sheetId="6" r:id="rId7"/>
    <sheet name="Docencia" sheetId="7" r:id="rId8"/>
    <sheet name="Admisión y titulación" sheetId="8" r:id="rId9"/>
    <sheet name="Método de enseñanza" sheetId="9" r:id="rId10"/>
    <sheet name="Estudiante" sheetId="10" r:id="rId11"/>
    <sheet name="Sistema de gobierno" sheetId="11" r:id="rId12"/>
    <sheet name="Estructura del plan de estudio" sheetId="12" r:id="rId13"/>
    <sheet name="Recursos físicos y materiales" sheetId="13" r:id="rId14"/>
  </sheets>
  <definedNames>
    <definedName name="_xlnm._FilterDatabase" localSheetId="0" hidden="1">Respuestas!$A$1:$CG$65</definedName>
    <definedName name="_xlchart.v1.0" hidden="1">'Sistema de gobierno'!$S$3:$U$3</definedName>
    <definedName name="_xlchart.v1.1" hidden="1">'Sistema de gobierno'!$S$4:$U$4</definedName>
    <definedName name="_xlchart.v1.2" hidden="1">'Sistema de gobierno'!$S$3:$U$3</definedName>
    <definedName name="_xlchart.v1.3" hidden="1">'Sistema de gobierno'!$S$7:$U$7</definedName>
    <definedName name="_xlchart.v1.4" hidden="1">'Sistema de gobierno'!$S$3:$U$3</definedName>
    <definedName name="_xlchart.v1.5" hidden="1">'Sistema de gobierno'!$S$8:$U$8</definedName>
    <definedName name="_xlchart.v1.6" hidden="1">'Sistema de gobierno'!$S$3:$U$3</definedName>
    <definedName name="_xlchart.v1.7" hidden="1">'Sistema de gobierno'!$S$5:$U$5</definedName>
    <definedName name="_xlchart.v1.8" hidden="1">'Sistema de gobierno'!$S$3:$U$3</definedName>
    <definedName name="_xlchart.v1.9" hidden="1">'Sistema de gobierno'!$S$6:$U$6</definedName>
  </definedNames>
  <calcPr calcId="162913"/>
  <pivotCaches>
    <pivotCache cacheId="1" r:id="rId15"/>
  </pivotCaches>
</workbook>
</file>

<file path=xl/calcChain.xml><?xml version="1.0" encoding="utf-8"?>
<calcChain xmlns="http://schemas.openxmlformats.org/spreadsheetml/2006/main">
  <c r="U9" i="10" l="1"/>
  <c r="T10" i="10"/>
  <c r="T9" i="10"/>
  <c r="S10" i="10"/>
  <c r="S9" i="10"/>
  <c r="Z4" i="9" l="1"/>
  <c r="Y4" i="9"/>
  <c r="Z3" i="9"/>
  <c r="Y3" i="9"/>
  <c r="T8" i="11" l="1"/>
  <c r="S8" i="11"/>
  <c r="U7" i="11"/>
  <c r="T7" i="11"/>
  <c r="S7" i="11"/>
  <c r="U6" i="11"/>
  <c r="T6" i="11"/>
  <c r="S6" i="11"/>
  <c r="U5" i="11"/>
  <c r="T5" i="11"/>
  <c r="S5" i="11"/>
  <c r="U4" i="11"/>
  <c r="T4" i="11"/>
  <c r="S4" i="11"/>
  <c r="AL8" i="11" l="1"/>
  <c r="AK8" i="11"/>
  <c r="AJ8" i="11"/>
  <c r="AL7" i="11"/>
  <c r="AK7" i="11"/>
  <c r="AJ7" i="11"/>
  <c r="AL6" i="11"/>
  <c r="AK6" i="11"/>
  <c r="AJ6" i="11"/>
  <c r="AL5" i="11"/>
  <c r="AK5" i="11"/>
  <c r="AJ5" i="11"/>
  <c r="AL4" i="11"/>
  <c r="AK4" i="11"/>
  <c r="AJ4" i="11"/>
  <c r="AI8" i="11"/>
  <c r="AI7" i="11"/>
  <c r="AI6" i="11"/>
  <c r="AI5" i="11"/>
  <c r="AI4" i="11"/>
  <c r="U8" i="11"/>
  <c r="AA4" i="9" l="1"/>
  <c r="AA3" i="9"/>
  <c r="M15" i="14" l="1"/>
  <c r="K15" i="14"/>
  <c r="M14" i="14"/>
  <c r="K14" i="14"/>
  <c r="M13" i="14"/>
  <c r="K13" i="14"/>
  <c r="M12" i="14"/>
  <c r="K12" i="14"/>
  <c r="M11" i="14"/>
  <c r="K11" i="14"/>
  <c r="M10" i="14"/>
  <c r="K10" i="14"/>
  <c r="M9" i="14"/>
  <c r="K9" i="14"/>
  <c r="M8" i="14"/>
  <c r="K8" i="14"/>
  <c r="M7" i="14"/>
  <c r="K7" i="14"/>
  <c r="M6" i="14"/>
  <c r="K6" i="14"/>
  <c r="M5" i="14"/>
  <c r="K5" i="14"/>
  <c r="K4" i="14"/>
  <c r="CT65" i="1"/>
  <c r="CS65" i="1"/>
  <c r="CR65" i="1"/>
  <c r="CQ65" i="1"/>
  <c r="CP65" i="1"/>
  <c r="CO65" i="1"/>
  <c r="CN65" i="1"/>
  <c r="CM65" i="1"/>
  <c r="CL65" i="1"/>
  <c r="CK65" i="1"/>
  <c r="CJ65" i="1"/>
  <c r="CI65" i="1"/>
  <c r="CH65" i="1"/>
  <c r="CT64" i="1"/>
  <c r="CS64" i="1"/>
  <c r="CR64" i="1"/>
  <c r="CQ64" i="1"/>
  <c r="CP64" i="1"/>
  <c r="CO64" i="1"/>
  <c r="CN64" i="1"/>
  <c r="CM64" i="1"/>
  <c r="CL64" i="1"/>
  <c r="CK64" i="1"/>
  <c r="CJ64" i="1"/>
  <c r="CI64" i="1"/>
  <c r="CH64" i="1"/>
  <c r="CT63" i="1"/>
  <c r="CS63" i="1"/>
  <c r="CR63" i="1"/>
  <c r="CQ63" i="1"/>
  <c r="CP63" i="1"/>
  <c r="CO63" i="1"/>
  <c r="CN63" i="1"/>
  <c r="CM63" i="1"/>
  <c r="CL63" i="1"/>
  <c r="CK63" i="1"/>
  <c r="CJ63" i="1"/>
  <c r="CI63" i="1"/>
  <c r="CH63" i="1"/>
  <c r="CT62" i="1"/>
  <c r="CS62" i="1"/>
  <c r="CR62" i="1"/>
  <c r="CQ62" i="1"/>
  <c r="CP62" i="1"/>
  <c r="CO62" i="1"/>
  <c r="CN62" i="1"/>
  <c r="CM62" i="1"/>
  <c r="CL62" i="1"/>
  <c r="CK62" i="1"/>
  <c r="CJ62" i="1"/>
  <c r="CI62" i="1"/>
  <c r="CH62" i="1"/>
  <c r="CT61" i="1"/>
  <c r="CS61" i="1"/>
  <c r="CR61" i="1"/>
  <c r="CQ61" i="1"/>
  <c r="CP61" i="1"/>
  <c r="CO61" i="1"/>
  <c r="CN61" i="1"/>
  <c r="CM61" i="1"/>
  <c r="CL61" i="1"/>
  <c r="CK61" i="1"/>
  <c r="CJ61" i="1"/>
  <c r="CI61" i="1"/>
  <c r="CH61" i="1"/>
  <c r="CT60" i="1"/>
  <c r="CS60" i="1"/>
  <c r="CR60" i="1"/>
  <c r="CQ60" i="1"/>
  <c r="CP60" i="1"/>
  <c r="CO60" i="1"/>
  <c r="CN60" i="1"/>
  <c r="CM60" i="1"/>
  <c r="CL60" i="1"/>
  <c r="CK60" i="1"/>
  <c r="CJ60" i="1"/>
  <c r="CI60" i="1"/>
  <c r="CH60" i="1"/>
  <c r="CT59" i="1"/>
  <c r="CS59" i="1"/>
  <c r="CR59" i="1"/>
  <c r="CQ59" i="1"/>
  <c r="CP59" i="1"/>
  <c r="CO59" i="1"/>
  <c r="CN59" i="1"/>
  <c r="CM59" i="1"/>
  <c r="CL59" i="1"/>
  <c r="CK59" i="1"/>
  <c r="CJ59" i="1"/>
  <c r="CI59" i="1"/>
  <c r="CH59" i="1"/>
  <c r="CT58" i="1"/>
  <c r="CS58" i="1"/>
  <c r="CR58" i="1"/>
  <c r="CQ58" i="1"/>
  <c r="CP58" i="1"/>
  <c r="CO58" i="1"/>
  <c r="CN58" i="1"/>
  <c r="CM58" i="1"/>
  <c r="CL58" i="1"/>
  <c r="CK58" i="1"/>
  <c r="CJ58" i="1"/>
  <c r="CI58" i="1"/>
  <c r="CH58" i="1"/>
  <c r="CT57" i="1"/>
  <c r="CS57" i="1"/>
  <c r="CR57" i="1"/>
  <c r="CQ57" i="1"/>
  <c r="CP57" i="1"/>
  <c r="CO57" i="1"/>
  <c r="CN57" i="1"/>
  <c r="CM57" i="1"/>
  <c r="CL57" i="1"/>
  <c r="CK57" i="1"/>
  <c r="CJ57" i="1"/>
  <c r="CI57" i="1"/>
  <c r="CH57" i="1"/>
  <c r="CT56" i="1"/>
  <c r="CS56" i="1"/>
  <c r="CR56" i="1"/>
  <c r="CQ56" i="1"/>
  <c r="CP56" i="1"/>
  <c r="CO56" i="1"/>
  <c r="CN56" i="1"/>
  <c r="CM56" i="1"/>
  <c r="CL56" i="1"/>
  <c r="CK56" i="1"/>
  <c r="CJ56" i="1"/>
  <c r="CI56" i="1"/>
  <c r="CH56" i="1"/>
  <c r="CT55" i="1"/>
  <c r="CS55" i="1"/>
  <c r="CR55" i="1"/>
  <c r="CQ55" i="1"/>
  <c r="CP55" i="1"/>
  <c r="CO55" i="1"/>
  <c r="CN55" i="1"/>
  <c r="CM55" i="1"/>
  <c r="CL55" i="1"/>
  <c r="CK55" i="1"/>
  <c r="CJ55" i="1"/>
  <c r="CI55" i="1"/>
  <c r="CH55" i="1"/>
  <c r="CT54" i="1"/>
  <c r="CS54" i="1"/>
  <c r="CR54" i="1"/>
  <c r="CQ54" i="1"/>
  <c r="CP54" i="1"/>
  <c r="CO54" i="1"/>
  <c r="CN54" i="1"/>
  <c r="CM54" i="1"/>
  <c r="CL54" i="1"/>
  <c r="CK54" i="1"/>
  <c r="CJ54" i="1"/>
  <c r="CI54" i="1"/>
  <c r="CH54" i="1"/>
  <c r="CT53" i="1"/>
  <c r="CS53" i="1"/>
  <c r="CR53" i="1"/>
  <c r="CQ53" i="1"/>
  <c r="CP53" i="1"/>
  <c r="CO53" i="1"/>
  <c r="CN53" i="1"/>
  <c r="CM53" i="1"/>
  <c r="CL53" i="1"/>
  <c r="CK53" i="1"/>
  <c r="CJ53" i="1"/>
  <c r="CI53" i="1"/>
  <c r="CH53" i="1"/>
  <c r="CT52" i="1"/>
  <c r="CS52" i="1"/>
  <c r="CR52" i="1"/>
  <c r="CQ52" i="1"/>
  <c r="CP52" i="1"/>
  <c r="CO52" i="1"/>
  <c r="CN52" i="1"/>
  <c r="CM52" i="1"/>
  <c r="CL52" i="1"/>
  <c r="CK52" i="1"/>
  <c r="CJ52" i="1"/>
  <c r="CI52" i="1"/>
  <c r="CH52" i="1"/>
  <c r="CT51" i="1"/>
  <c r="CS51" i="1"/>
  <c r="CR51" i="1"/>
  <c r="CQ51" i="1"/>
  <c r="CP51" i="1"/>
  <c r="CO51" i="1"/>
  <c r="CN51" i="1"/>
  <c r="CM51" i="1"/>
  <c r="CL51" i="1"/>
  <c r="CK51" i="1"/>
  <c r="CJ51" i="1"/>
  <c r="CI51" i="1"/>
  <c r="CH51" i="1"/>
  <c r="CT50" i="1"/>
  <c r="CS50" i="1"/>
  <c r="CR50" i="1"/>
  <c r="CQ50" i="1"/>
  <c r="CP50" i="1"/>
  <c r="CO50" i="1"/>
  <c r="CN50" i="1"/>
  <c r="CM50" i="1"/>
  <c r="CL50" i="1"/>
  <c r="CK50" i="1"/>
  <c r="CJ50" i="1"/>
  <c r="CI50" i="1"/>
  <c r="CH50" i="1"/>
  <c r="CT49" i="1"/>
  <c r="CS49" i="1"/>
  <c r="CR49" i="1"/>
  <c r="CQ49" i="1"/>
  <c r="CP49" i="1"/>
  <c r="CO49" i="1"/>
  <c r="CN49" i="1"/>
  <c r="CM49" i="1"/>
  <c r="CL49" i="1"/>
  <c r="CK49" i="1"/>
  <c r="CJ49" i="1"/>
  <c r="CI49" i="1"/>
  <c r="CH49" i="1"/>
  <c r="CT48" i="1"/>
  <c r="CS48" i="1"/>
  <c r="CR48" i="1"/>
  <c r="CQ48" i="1"/>
  <c r="CP48" i="1"/>
  <c r="CO48" i="1"/>
  <c r="CN48" i="1"/>
  <c r="CM48" i="1"/>
  <c r="CL48" i="1"/>
  <c r="CK48" i="1"/>
  <c r="CJ48" i="1"/>
  <c r="CI48" i="1"/>
  <c r="CH48" i="1"/>
  <c r="CT47" i="1"/>
  <c r="CS47" i="1"/>
  <c r="CR47" i="1"/>
  <c r="CQ47" i="1"/>
  <c r="CP47" i="1"/>
  <c r="CO47" i="1"/>
  <c r="CN47" i="1"/>
  <c r="CM47" i="1"/>
  <c r="CL47" i="1"/>
  <c r="CK47" i="1"/>
  <c r="CJ47" i="1"/>
  <c r="CI47" i="1"/>
  <c r="CH47" i="1"/>
  <c r="CT46" i="1"/>
  <c r="CS46" i="1"/>
  <c r="CR46" i="1"/>
  <c r="CQ46" i="1"/>
  <c r="CP46" i="1"/>
  <c r="CO46" i="1"/>
  <c r="CN46" i="1"/>
  <c r="CM46" i="1"/>
  <c r="CL46" i="1"/>
  <c r="CK46" i="1"/>
  <c r="CJ46" i="1"/>
  <c r="CI46" i="1"/>
  <c r="CH46" i="1"/>
  <c r="CT45" i="1"/>
  <c r="CS45" i="1"/>
  <c r="CR45" i="1"/>
  <c r="CQ45" i="1"/>
  <c r="CP45" i="1"/>
  <c r="CO45" i="1"/>
  <c r="CN45" i="1"/>
  <c r="CM45" i="1"/>
  <c r="CL45" i="1"/>
  <c r="CK45" i="1"/>
  <c r="CJ45" i="1"/>
  <c r="CI45" i="1"/>
  <c r="CH45" i="1"/>
  <c r="CT44" i="1"/>
  <c r="CS44" i="1"/>
  <c r="CR44" i="1"/>
  <c r="CQ44" i="1"/>
  <c r="CP44" i="1"/>
  <c r="CO44" i="1"/>
  <c r="CN44" i="1"/>
  <c r="CM44" i="1"/>
  <c r="CL44" i="1"/>
  <c r="CK44" i="1"/>
  <c r="CJ44" i="1"/>
  <c r="CI44" i="1"/>
  <c r="CH44" i="1"/>
  <c r="CT43" i="1"/>
  <c r="CS43" i="1"/>
  <c r="CR43" i="1"/>
  <c r="CQ43" i="1"/>
  <c r="CP43" i="1"/>
  <c r="CO43" i="1"/>
  <c r="CN43" i="1"/>
  <c r="CM43" i="1"/>
  <c r="CL43" i="1"/>
  <c r="CK43" i="1"/>
  <c r="CJ43" i="1"/>
  <c r="CI43" i="1"/>
  <c r="CH43" i="1"/>
  <c r="CT42" i="1"/>
  <c r="CS42" i="1"/>
  <c r="CR42" i="1"/>
  <c r="CQ42" i="1"/>
  <c r="CP42" i="1"/>
  <c r="CO42" i="1"/>
  <c r="CN42" i="1"/>
  <c r="CM42" i="1"/>
  <c r="CL42" i="1"/>
  <c r="CK42" i="1"/>
  <c r="CJ42" i="1"/>
  <c r="CI42" i="1"/>
  <c r="CH42" i="1"/>
  <c r="CT41" i="1"/>
  <c r="CS41" i="1"/>
  <c r="CR41" i="1"/>
  <c r="CQ41" i="1"/>
  <c r="CP41" i="1"/>
  <c r="CO41" i="1"/>
  <c r="CN41" i="1"/>
  <c r="CM41" i="1"/>
  <c r="CL41" i="1"/>
  <c r="CK41" i="1"/>
  <c r="CJ41" i="1"/>
  <c r="CI41" i="1"/>
  <c r="CH41" i="1"/>
  <c r="CT40" i="1"/>
  <c r="CS40" i="1"/>
  <c r="CR40" i="1"/>
  <c r="CQ40" i="1"/>
  <c r="CP40" i="1"/>
  <c r="CO40" i="1"/>
  <c r="CN40" i="1"/>
  <c r="CM40" i="1"/>
  <c r="CL40" i="1"/>
  <c r="CK40" i="1"/>
  <c r="CJ40" i="1"/>
  <c r="CI40" i="1"/>
  <c r="CH40" i="1"/>
  <c r="CT39" i="1"/>
  <c r="CS39" i="1"/>
  <c r="CR39" i="1"/>
  <c r="CQ39" i="1"/>
  <c r="CP39" i="1"/>
  <c r="CO39" i="1"/>
  <c r="CN39" i="1"/>
  <c r="CM39" i="1"/>
  <c r="CL39" i="1"/>
  <c r="CK39" i="1"/>
  <c r="CJ39" i="1"/>
  <c r="CI39" i="1"/>
  <c r="CH39" i="1"/>
  <c r="CT38" i="1"/>
  <c r="CS38" i="1"/>
  <c r="CR38" i="1"/>
  <c r="CQ38" i="1"/>
  <c r="CP38" i="1"/>
  <c r="CO38" i="1"/>
  <c r="CN38" i="1"/>
  <c r="CM38" i="1"/>
  <c r="CL38" i="1"/>
  <c r="CK38" i="1"/>
  <c r="CJ38" i="1"/>
  <c r="CI38" i="1"/>
  <c r="CH38" i="1"/>
  <c r="CT37" i="1"/>
  <c r="CS37" i="1"/>
  <c r="CR37" i="1"/>
  <c r="CQ37" i="1"/>
  <c r="CP37" i="1"/>
  <c r="CO37" i="1"/>
  <c r="CN37" i="1"/>
  <c r="CM37" i="1"/>
  <c r="CL37" i="1"/>
  <c r="CK37" i="1"/>
  <c r="CJ37" i="1"/>
  <c r="CI37" i="1"/>
  <c r="CH37" i="1"/>
  <c r="CT36" i="1"/>
  <c r="CS36" i="1"/>
  <c r="CR36" i="1"/>
  <c r="CQ36" i="1"/>
  <c r="CP36" i="1"/>
  <c r="CO36" i="1"/>
  <c r="CN36" i="1"/>
  <c r="CM36" i="1"/>
  <c r="CL36" i="1"/>
  <c r="CK36" i="1"/>
  <c r="CJ36" i="1"/>
  <c r="CI36" i="1"/>
  <c r="CH36" i="1"/>
  <c r="CT35" i="1"/>
  <c r="CS35" i="1"/>
  <c r="CR35" i="1"/>
  <c r="CQ35" i="1"/>
  <c r="CP35" i="1"/>
  <c r="CO35" i="1"/>
  <c r="CN35" i="1"/>
  <c r="CM35" i="1"/>
  <c r="CL35" i="1"/>
  <c r="CK35" i="1"/>
  <c r="CJ35" i="1"/>
  <c r="CI35" i="1"/>
  <c r="CH35" i="1"/>
  <c r="CT34" i="1"/>
  <c r="CS34" i="1"/>
  <c r="CR34" i="1"/>
  <c r="CQ34" i="1"/>
  <c r="CP34" i="1"/>
  <c r="CO34" i="1"/>
  <c r="CN34" i="1"/>
  <c r="CM34" i="1"/>
  <c r="CL34" i="1"/>
  <c r="CK34" i="1"/>
  <c r="CJ34" i="1"/>
  <c r="CI34" i="1"/>
  <c r="CH34" i="1"/>
  <c r="CT33" i="1"/>
  <c r="CS33" i="1"/>
  <c r="CR33" i="1"/>
  <c r="CQ33" i="1"/>
  <c r="CP33" i="1"/>
  <c r="CO33" i="1"/>
  <c r="CN33" i="1"/>
  <c r="CM33" i="1"/>
  <c r="CL33" i="1"/>
  <c r="CK33" i="1"/>
  <c r="CJ33" i="1"/>
  <c r="CI33" i="1"/>
  <c r="CH33" i="1"/>
  <c r="CT32" i="1"/>
  <c r="CS32" i="1"/>
  <c r="CR32" i="1"/>
  <c r="CQ32" i="1"/>
  <c r="CP32" i="1"/>
  <c r="CO32" i="1"/>
  <c r="CN32" i="1"/>
  <c r="CM32" i="1"/>
  <c r="CL32" i="1"/>
  <c r="CK32" i="1"/>
  <c r="CJ32" i="1"/>
  <c r="CI32" i="1"/>
  <c r="CH32" i="1"/>
  <c r="CT31" i="1"/>
  <c r="CS31" i="1"/>
  <c r="CR31" i="1"/>
  <c r="CQ31" i="1"/>
  <c r="CP31" i="1"/>
  <c r="CO31" i="1"/>
  <c r="CN31" i="1"/>
  <c r="CM31" i="1"/>
  <c r="CL31" i="1"/>
  <c r="CK31" i="1"/>
  <c r="CJ31" i="1"/>
  <c r="CI31" i="1"/>
  <c r="CH31" i="1"/>
  <c r="CT30" i="1"/>
  <c r="CS30" i="1"/>
  <c r="CR30" i="1"/>
  <c r="CQ30" i="1"/>
  <c r="CP30" i="1"/>
  <c r="CO30" i="1"/>
  <c r="CN30" i="1"/>
  <c r="CM30" i="1"/>
  <c r="CL30" i="1"/>
  <c r="CK30" i="1"/>
  <c r="CJ30" i="1"/>
  <c r="CI30" i="1"/>
  <c r="CH30" i="1"/>
  <c r="CT29" i="1"/>
  <c r="CS29" i="1"/>
  <c r="CR29" i="1"/>
  <c r="CQ29" i="1"/>
  <c r="CP29" i="1"/>
  <c r="CO29" i="1"/>
  <c r="CN29" i="1"/>
  <c r="CM29" i="1"/>
  <c r="CL29" i="1"/>
  <c r="CK29" i="1"/>
  <c r="CJ29" i="1"/>
  <c r="CI29" i="1"/>
  <c r="CH29" i="1"/>
  <c r="CT28" i="1"/>
  <c r="CS28" i="1"/>
  <c r="CR28" i="1"/>
  <c r="CQ28" i="1"/>
  <c r="CP28" i="1"/>
  <c r="CO28" i="1"/>
  <c r="CN28" i="1"/>
  <c r="CM28" i="1"/>
  <c r="CL28" i="1"/>
  <c r="CK28" i="1"/>
  <c r="CJ28" i="1"/>
  <c r="CI28" i="1"/>
  <c r="CH28" i="1"/>
  <c r="CT27" i="1"/>
  <c r="CS27" i="1"/>
  <c r="CR27" i="1"/>
  <c r="CQ27" i="1"/>
  <c r="CP27" i="1"/>
  <c r="CO27" i="1"/>
  <c r="CN27" i="1"/>
  <c r="CM27" i="1"/>
  <c r="CL27" i="1"/>
  <c r="CK27" i="1"/>
  <c r="CJ27" i="1"/>
  <c r="CI27" i="1"/>
  <c r="CH27" i="1"/>
  <c r="CT26" i="1"/>
  <c r="CS26" i="1"/>
  <c r="CR26" i="1"/>
  <c r="CQ26" i="1"/>
  <c r="CP26" i="1"/>
  <c r="CO26" i="1"/>
  <c r="CN26" i="1"/>
  <c r="CM26" i="1"/>
  <c r="CL26" i="1"/>
  <c r="CK26" i="1"/>
  <c r="CJ26" i="1"/>
  <c r="CI26" i="1"/>
  <c r="CH26" i="1"/>
  <c r="CT25" i="1"/>
  <c r="CS25" i="1"/>
  <c r="CR25" i="1"/>
  <c r="CQ25" i="1"/>
  <c r="CP25" i="1"/>
  <c r="CO25" i="1"/>
  <c r="CN25" i="1"/>
  <c r="CM25" i="1"/>
  <c r="CL25" i="1"/>
  <c r="CK25" i="1"/>
  <c r="CJ25" i="1"/>
  <c r="CI25" i="1"/>
  <c r="CH25" i="1"/>
  <c r="CT24" i="1"/>
  <c r="CS24" i="1"/>
  <c r="CR24" i="1"/>
  <c r="CQ24" i="1"/>
  <c r="CP24" i="1"/>
  <c r="CO24" i="1"/>
  <c r="CN24" i="1"/>
  <c r="CM24" i="1"/>
  <c r="CL24" i="1"/>
  <c r="CK24" i="1"/>
  <c r="CJ24" i="1"/>
  <c r="CI24" i="1"/>
  <c r="CH24" i="1"/>
  <c r="CT23" i="1"/>
  <c r="CS23" i="1"/>
  <c r="CR23" i="1"/>
  <c r="CQ23" i="1"/>
  <c r="CP23" i="1"/>
  <c r="CO23" i="1"/>
  <c r="CN23" i="1"/>
  <c r="CM23" i="1"/>
  <c r="CL23" i="1"/>
  <c r="CK23" i="1"/>
  <c r="CJ23" i="1"/>
  <c r="CI23" i="1"/>
  <c r="CH23" i="1"/>
  <c r="CT22" i="1"/>
  <c r="CS22" i="1"/>
  <c r="CR22" i="1"/>
  <c r="CQ22" i="1"/>
  <c r="CP22" i="1"/>
  <c r="CO22" i="1"/>
  <c r="CN22" i="1"/>
  <c r="CM22" i="1"/>
  <c r="CL22" i="1"/>
  <c r="CK22" i="1"/>
  <c r="CJ22" i="1"/>
  <c r="CI22" i="1"/>
  <c r="CH22" i="1"/>
  <c r="CT21" i="1"/>
  <c r="CS21" i="1"/>
  <c r="CR21" i="1"/>
  <c r="CQ21" i="1"/>
  <c r="CP21" i="1"/>
  <c r="CO21" i="1"/>
  <c r="CN21" i="1"/>
  <c r="CM21" i="1"/>
  <c r="CL21" i="1"/>
  <c r="CK21" i="1"/>
  <c r="CJ21" i="1"/>
  <c r="CI21" i="1"/>
  <c r="CH21" i="1"/>
  <c r="CT20" i="1"/>
  <c r="CS20" i="1"/>
  <c r="CR20" i="1"/>
  <c r="CQ20" i="1"/>
  <c r="CP20" i="1"/>
  <c r="CO20" i="1"/>
  <c r="CN20" i="1"/>
  <c r="CM20" i="1"/>
  <c r="CL20" i="1"/>
  <c r="CK20" i="1"/>
  <c r="CJ20" i="1"/>
  <c r="CI20" i="1"/>
  <c r="CH20" i="1"/>
  <c r="CT19" i="1"/>
  <c r="CS19" i="1"/>
  <c r="CR19" i="1"/>
  <c r="CQ19" i="1"/>
  <c r="CP19" i="1"/>
  <c r="CO19" i="1"/>
  <c r="CN19" i="1"/>
  <c r="CM19" i="1"/>
  <c r="CL19" i="1"/>
  <c r="CK19" i="1"/>
  <c r="CJ19" i="1"/>
  <c r="CI19" i="1"/>
  <c r="CH19" i="1"/>
  <c r="CT18" i="1"/>
  <c r="CS18" i="1"/>
  <c r="CR18" i="1"/>
  <c r="CQ18" i="1"/>
  <c r="CP18" i="1"/>
  <c r="CO18" i="1"/>
  <c r="CN18" i="1"/>
  <c r="CM18" i="1"/>
  <c r="CL18" i="1"/>
  <c r="CK18" i="1"/>
  <c r="CJ18" i="1"/>
  <c r="CI18" i="1"/>
  <c r="CH18" i="1"/>
  <c r="CT17" i="1"/>
  <c r="CS17" i="1"/>
  <c r="CR17" i="1"/>
  <c r="CQ17" i="1"/>
  <c r="CP17" i="1"/>
  <c r="CO17" i="1"/>
  <c r="CN17" i="1"/>
  <c r="CM17" i="1"/>
  <c r="CL17" i="1"/>
  <c r="CK17" i="1"/>
  <c r="CJ17" i="1"/>
  <c r="CI17" i="1"/>
  <c r="CH17" i="1"/>
  <c r="CT16" i="1"/>
  <c r="CS16" i="1"/>
  <c r="CR16" i="1"/>
  <c r="CQ16" i="1"/>
  <c r="CP16" i="1"/>
  <c r="CO16" i="1"/>
  <c r="CN16" i="1"/>
  <c r="CM16" i="1"/>
  <c r="CL16" i="1"/>
  <c r="CK16" i="1"/>
  <c r="CJ16" i="1"/>
  <c r="CI16" i="1"/>
  <c r="CH16" i="1"/>
  <c r="CT15" i="1"/>
  <c r="CS15" i="1"/>
  <c r="CR15" i="1"/>
  <c r="CQ15" i="1"/>
  <c r="CP15" i="1"/>
  <c r="CO15" i="1"/>
  <c r="CN15" i="1"/>
  <c r="CM15" i="1"/>
  <c r="CL15" i="1"/>
  <c r="CK15" i="1"/>
  <c r="CJ15" i="1"/>
  <c r="CI15" i="1"/>
  <c r="CH15" i="1"/>
  <c r="CT14" i="1"/>
  <c r="CS14" i="1"/>
  <c r="CR14" i="1"/>
  <c r="CQ14" i="1"/>
  <c r="CP14" i="1"/>
  <c r="CO14" i="1"/>
  <c r="CN14" i="1"/>
  <c r="CM14" i="1"/>
  <c r="CL14" i="1"/>
  <c r="CK14" i="1"/>
  <c r="CJ14" i="1"/>
  <c r="CI14" i="1"/>
  <c r="CH14" i="1"/>
  <c r="CT13" i="1"/>
  <c r="CS13" i="1"/>
  <c r="CR13" i="1"/>
  <c r="CQ13" i="1"/>
  <c r="CP13" i="1"/>
  <c r="CO13" i="1"/>
  <c r="CN13" i="1"/>
  <c r="CM13" i="1"/>
  <c r="CL13" i="1"/>
  <c r="CK13" i="1"/>
  <c r="CJ13" i="1"/>
  <c r="CI13" i="1"/>
  <c r="CH13" i="1"/>
  <c r="CT12" i="1"/>
  <c r="CS12" i="1"/>
  <c r="CR12" i="1"/>
  <c r="CQ12" i="1"/>
  <c r="CP12" i="1"/>
  <c r="CO12" i="1"/>
  <c r="CN12" i="1"/>
  <c r="CM12" i="1"/>
  <c r="CL12" i="1"/>
  <c r="CK12" i="1"/>
  <c r="CJ12" i="1"/>
  <c r="CI12" i="1"/>
  <c r="CH12" i="1"/>
  <c r="CT11" i="1"/>
  <c r="CS11" i="1"/>
  <c r="CR11" i="1"/>
  <c r="CQ11" i="1"/>
  <c r="CP11" i="1"/>
  <c r="CO11" i="1"/>
  <c r="CN11" i="1"/>
  <c r="CM11" i="1"/>
  <c r="CL11" i="1"/>
  <c r="CK11" i="1"/>
  <c r="CJ11" i="1"/>
  <c r="CI11" i="1"/>
  <c r="CH11" i="1"/>
  <c r="CT10" i="1"/>
  <c r="CS10" i="1"/>
  <c r="CR10" i="1"/>
  <c r="CQ10" i="1"/>
  <c r="CP10" i="1"/>
  <c r="CO10" i="1"/>
  <c r="CN10" i="1"/>
  <c r="CM10" i="1"/>
  <c r="CL10" i="1"/>
  <c r="CK10" i="1"/>
  <c r="CJ10" i="1"/>
  <c r="CI10" i="1"/>
  <c r="CH10" i="1"/>
  <c r="CT9" i="1"/>
  <c r="CS9" i="1"/>
  <c r="CR9" i="1"/>
  <c r="CQ9" i="1"/>
  <c r="CP9" i="1"/>
  <c r="CO9" i="1"/>
  <c r="CN9" i="1"/>
  <c r="CM9" i="1"/>
  <c r="CL9" i="1"/>
  <c r="CK9" i="1"/>
  <c r="CJ9" i="1"/>
  <c r="CI9" i="1"/>
  <c r="CH9" i="1"/>
  <c r="CT8" i="1"/>
  <c r="CS8" i="1"/>
  <c r="CR8" i="1"/>
  <c r="CQ8" i="1"/>
  <c r="CP8" i="1"/>
  <c r="CO8" i="1"/>
  <c r="CN8" i="1"/>
  <c r="CM8" i="1"/>
  <c r="CL8" i="1"/>
  <c r="CK8" i="1"/>
  <c r="CJ8" i="1"/>
  <c r="CI8" i="1"/>
  <c r="CH8" i="1"/>
  <c r="CT7" i="1"/>
  <c r="CS7" i="1"/>
  <c r="CR7" i="1"/>
  <c r="CQ7" i="1"/>
  <c r="CP7" i="1"/>
  <c r="CO7" i="1"/>
  <c r="CN7" i="1"/>
  <c r="CM7" i="1"/>
  <c r="CL7" i="1"/>
  <c r="CK7" i="1"/>
  <c r="CJ7" i="1"/>
  <c r="CI7" i="1"/>
  <c r="CH7" i="1"/>
  <c r="CT6" i="1"/>
  <c r="CS6" i="1"/>
  <c r="CR6" i="1"/>
  <c r="CQ6" i="1"/>
  <c r="CP6" i="1"/>
  <c r="CO6" i="1"/>
  <c r="CN6" i="1"/>
  <c r="CM6" i="1"/>
  <c r="CL6" i="1"/>
  <c r="CK6" i="1"/>
  <c r="CJ6" i="1"/>
  <c r="CI6" i="1"/>
  <c r="CH6" i="1"/>
  <c r="CT5" i="1"/>
  <c r="CS5" i="1"/>
  <c r="CR5" i="1"/>
  <c r="CQ5" i="1"/>
  <c r="CP5" i="1"/>
  <c r="CO5" i="1"/>
  <c r="CN5" i="1"/>
  <c r="CM5" i="1"/>
  <c r="CL5" i="1"/>
  <c r="CK5" i="1"/>
  <c r="CJ5" i="1"/>
  <c r="CI5" i="1"/>
  <c r="CH5" i="1"/>
  <c r="CT4" i="1"/>
  <c r="CS4" i="1"/>
  <c r="CR4" i="1"/>
  <c r="CQ4" i="1"/>
  <c r="CP4" i="1"/>
  <c r="CO4" i="1"/>
  <c r="CN4" i="1"/>
  <c r="CM4" i="1"/>
  <c r="CL4" i="1"/>
  <c r="CK4" i="1"/>
  <c r="CJ4" i="1"/>
  <c r="CI4" i="1"/>
  <c r="CH4" i="1"/>
  <c r="CT3" i="1"/>
  <c r="CS3" i="1"/>
  <c r="CR3" i="1"/>
  <c r="CQ3" i="1"/>
  <c r="CP3" i="1"/>
  <c r="CO3" i="1"/>
  <c r="CN3" i="1"/>
  <c r="CM3" i="1"/>
  <c r="CL3" i="1"/>
  <c r="CK3" i="1"/>
  <c r="CJ3" i="1"/>
  <c r="CI3" i="1"/>
  <c r="CH3" i="1"/>
  <c r="CT2" i="1"/>
  <c r="CS2" i="1"/>
  <c r="CR2" i="1"/>
  <c r="CQ2" i="1"/>
  <c r="CP2" i="1"/>
  <c r="CO2" i="1"/>
  <c r="CN2" i="1"/>
  <c r="CM2" i="1"/>
  <c r="CL2" i="1"/>
  <c r="CK2" i="1"/>
  <c r="CJ2" i="1"/>
  <c r="CI2" i="1"/>
  <c r="CH2" i="1"/>
</calcChain>
</file>

<file path=xl/sharedStrings.xml><?xml version="1.0" encoding="utf-8"?>
<sst xmlns="http://schemas.openxmlformats.org/spreadsheetml/2006/main" count="6760" uniqueCount="883">
  <si>
    <t>Marca temporal</t>
  </si>
  <si>
    <t xml:space="preserve">(Criterio: Identificación)
INDIQUE SU CATEGORÍA DE PROFESOR  </t>
  </si>
  <si>
    <t>¿EN QUE MODELO DE FORMACIÓN CLASIFICA SU ACTIVIDAD ACADÉMICA?</t>
  </si>
  <si>
    <t xml:space="preserve">¿CUÁNTOS AÑOS LLEVA COMO DOCENTE EN LA ESCUELA NAVAL? </t>
  </si>
  <si>
    <t xml:space="preserve">¿CUÁNTOS AÑOS DE EXPERIENCIA TIENE COMO DOCENTE EN INSTITUCIONES DE  EDUCACIÓN SUPERIOR? </t>
  </si>
  <si>
    <t>(Criterio: Misión, Visión, Metas y Objetivos de Instrucción en la Escuela)   
¿CONOCE UD. LA MISIÓN DE LA ESCUELA NAVAL "ARTURO PRAT"?</t>
  </si>
  <si>
    <t>¿CONOCE UD.LA VISIÓN DE LA ESCUELA NAVAL "ARTURO PRAT"?</t>
  </si>
  <si>
    <t>CONSIDERA UD. QUE LA VISIÓN Y LA MISIÓN DE LA ESCUELA NAVAL SE REFLEJA EN LAS ACTIVIDADES CURRICULARES O EN EL PROGRAMA DE ASIGNATURA QUE UD. DESARROLLA</t>
  </si>
  <si>
    <t>¿CONOCE LA EXISTENCIA DE UN DOCUMENTO QUE SEÑALE EXPLÍCITAMENTE, LOS PRINCIPIOS Y LOS VALORES QUE LA ESCUELA PROPICIA PARA LA FORMACIÓN DE SUS CADETES?</t>
  </si>
  <si>
    <t>¿QUE SUGERENCIAS HARÍA PARA MEJORAR  EN ESTA ÁREA?</t>
  </si>
  <si>
    <t xml:space="preserve">(Criterio: Gestión del Personal) 
SE LE INFORMÓ A UD. DE LAS NORMAS Y REGLAMENTOS, TANTO LABORAL Y LEGAL QUE RIGE SU NOMBRAMIENTO PARA REALIZAR CLASES (CONTRATO) </t>
  </si>
  <si>
    <t xml:space="preserve">¿CUANDO INGRESO A LA ESCUELA, SE LE SOLICITÓ PRESENTAR CALIFICACIONES COMO GRADOS ACADÉMICOS O ESPECIALIZACIONES CON AVAL LEGAL, PARA DESEMPEÑAR DOCENCIA EN LA ESCUELA NAVAL?  </t>
  </si>
  <si>
    <t xml:space="preserve">¿REALIZA INDUCCIÓN, ANUALMENTE A SUS PROFESORES, PARA DAR A CONOCER LAS PRINCIPALES CARACTERÍSTICAS DE LA FORMACIÓN NAVAL Y SU PLAN DE ESTUDIO(MALLA CURRICULAR)? </t>
  </si>
  <si>
    <t xml:space="preserve">¿CREE UD. QUE LA INDUCCIÓN QUE REALIZA LA ESCUELA HAN SIDO EFECTIVOS PARA OTORGARLE EL CONOCIMIENTO NECESARIO PARA REALIZAR EN FORMA ÓPTIMA SU TAREA DOCENTE? </t>
  </si>
  <si>
    <t>¿EL DEPTO DE EDUCACION REALIZA CONTINUAMENTE ENCUESTAS PARA CONOCER EL NIVEL DE SATISFACCIÓN DE LOS PROFESORES EN EL DESARROLLO DE SU TAREA COMO DOCENTE?</t>
  </si>
  <si>
    <t xml:space="preserve">CUAL ES SU OPINIÓN SOBRE EL PROCESO DE EVALUACIÓN  DOCENTE </t>
  </si>
  <si>
    <t>¿QUE SUGERENCIAS HARÍA PARA MEJORAR LOS PROCESOS EN ESTA ÁREA?</t>
  </si>
  <si>
    <t>(Criterio: Desarrollo Institucional)
¿CONOCE UD. EL PLAN ESTRATÉGICO DE LA ESCUELA NAVAL?</t>
  </si>
  <si>
    <t xml:space="preserve">HA SIDO INFORMADO SOBRE LAS PASANTÍAS ACADÉMICAS QUE LOS CADETES DE LA ESCUELA REALIZAN EN LA ACADEMIA NAVAL DE ANNAPOLIS </t>
  </si>
  <si>
    <t>¿SOLICITA LA ESCUELA LA OPINIÓN DE LOS DOCENTES SOBRE COMO MEJORAR LA FORMACIÓN DE LOS CADETES?</t>
  </si>
  <si>
    <t>¿HA PARTICIPADO EN REUNIONES ACADÉMICAS REALIZADAS POR LA ESCUELA PARA DAR A CONOCER LOS RESULTADOS DEL PROCESO EDUCATIVO ANUAL?</t>
  </si>
  <si>
    <t>(Criterio: Docencia)
¿CREE UD. QUE LOS OBJETIVOS EDUCATIVOS DE SU ASIGNATURA, SON CONGRUENTES CON LO ESPERADO EN EL PERFIL DE EGRESO DEL CADETE DE LA ESCUELA NAVAL?</t>
  </si>
  <si>
    <t xml:space="preserve">¿CREE UD. QUE EL PROYECTO EDUCATIVO QUE LA ESCUELA HA DETERMINADO, ES EL ADECUADO PARA ALCANZAR PLENAMENTE LOS OBJETIVOS DE LA ESCUELA NAVAL?   </t>
  </si>
  <si>
    <t>¿HA SIDO INFORMADO DE LOS MECANISMOS PARA REALIZAR CAMBIOS, MEJORAS O REORIENTACIONES EN EL DESARROLLO DE SU PROGRAMA DE ASIGNATURA?</t>
  </si>
  <si>
    <t>¿QUE TAN COMPLETO ES SU CONOCIMIENTO DEL PLAN DE ESTUDIOS (MALLAS CURRICULARES) QUE LA ESCUELA HA DETERMINADO, PARA FORMAR AL OFICIAL DE MARINA?</t>
  </si>
  <si>
    <t>¿DE ACUERDO A SU RESPUESTA ANTERIOR, CREE UD. QUE EL PLAN ES COHERENTE CON EL PERFIL DE EGRESO QUE REQUIERE EL OFICIAL DE MARINA ACTUAL?</t>
  </si>
  <si>
    <t xml:space="preserve">¿CUAL ES SU NIVEL DE CONOCIMIENTO DE LAS FUNCIONES O TAREAS PROFESIONALES QUE DEBERÁN REALIZAR LOS CADETES DE SU CURSO AL EGRESAR DE LA ESCUELA? </t>
  </si>
  <si>
    <t>¿HA SIDO INFORMADO SOBRE CÓMO DEBERÍA REALIZAR SU ACTIVIDAD DURANTE EL DESARROLLO DE SU ASIGNATURA PARA CONTRIBUIR A PROMOVER LA ACTITUD DE LIDERAZGO EN LOS CADETES DE LA ESCUELA?</t>
  </si>
  <si>
    <t xml:space="preserve">¿CUAL CREE UD. QUE ES EL APORTE DE SU ACTIVIDAD DOCENTE AL DESARROLLO DE LOS VALORES Y PRINCIPIOS QUE LA INSTITUCIÓN DESEA PROMOVER EN LOS CADETES?  </t>
  </si>
  <si>
    <t>¿QUE SUGERENCIAS HARÍA PARA MEJORAR EL ÄREA DE DOCENCIA?</t>
  </si>
  <si>
    <t xml:space="preserve">(Criterio: Admisión y Titulación)  
CONOCE UD. EL PROCESO QUE LOS POSTULANTES DEBEN REALIZAR DURANTE LA ETAPA DE ADMISIÓN. </t>
  </si>
  <si>
    <t>¿CONOCE UD. LOS REQUISITOS QUE LOS CADETES DEBEN REALIZAR PARA OBTENER EL TÍTULO DE OFICIAL DE MARINA?.</t>
  </si>
  <si>
    <t>¿QUE SUGERENCIAS HARÍA PARA MEJORAR EL PROCESO DE ADMISIÖN?</t>
  </si>
  <si>
    <t>(Criterio:  Método de Enseñanza)  
¿CUÁL ES SU OPINIÓN DE LAS POLÍTICAS DE DOCENCIA ARMADA?</t>
  </si>
  <si>
    <t xml:space="preserve">¿HA SIDO INFORMADO SOBRE EL PROCEDIMIENTO PARA SOLICITAR LA ADQUISICIÓN DE BIBLIOGRAFÍA PARA SU ASIGNATURA? </t>
  </si>
  <si>
    <t>¿CREE UD. QUE LOS RECURSOS BIBLIOGRÁFICOS CON QUE CUENTA LA ESCUELA  SON LOS ADECUADOS PARA APOYAR EL DESARROLLO ÓPTIMO DE SU ASIGNATURA?</t>
  </si>
  <si>
    <t>¿CUAL ES SU OPINIÓN SOBRE LA BIBLIOTECA DE LA ESCUELA NAVAL?</t>
  </si>
  <si>
    <t>¿OCUPA UD. LA BIBLIOTECA PARA APOYAR Y/O PROFUNDIZAR SU CONOCIMIENTO EN LA ASIGNATURA QUE REALIZA?</t>
  </si>
  <si>
    <t>¿CON QUE FRECUENCIA UD. HA VISITADO LA BIBLIOTECA PARA PLANIFICAR LAS ACTIVIDADES DE ENSEÑANZA QUE REALIZA EN SU ASIGNATURA (PREPARACIÓN DE CLASES)?</t>
  </si>
  <si>
    <t xml:space="preserve">¿CON QUE FRECUENCIA SOLICITA UD. QUE LOS CADETES REALICEN TRABAJOS DE INDAGACIÓN BIBLIOGRÁFICA EN LA BIBLIOTECA. (SE NECESITA CONOCER EL GRADO DE UTILIZACIÓN DE LOS RECURSOS BIBLIOGRÁFICOS, LIBROS Y REVISTAS QUE EXISTEN EN LA BIBLIOTECA) </t>
  </si>
  <si>
    <t xml:space="preserve">¿CREE UD. QUE LOS RECURSOS DE APOYO (LABORATORIOS, PROYECTORES, ETC.) PARA LA REALIZACIÓN DE LA DOCENCIA SON LOS ADECUADOS PARA LA FORMACIÓN QUE LA ESCUELA NAVAL DESEA ALCANZAR, SEGÚN E DESARROLLO DE SU ASIGNATURA? </t>
  </si>
  <si>
    <t xml:space="preserve">¿CUAL ES LA FRECUENCIA DE LAS REUNIONES DE COORDINACIÓN CON EL JEFE DE DEPARTAMENTO, JEFE DE FACULTAD O JEFE DE CÁTEDRA PARA ANALIZAR EL DESARROLLO DE LA ENSEÑANZA QUE UD. REALIZA? </t>
  </si>
  <si>
    <t>¿CUAL ES SU OPINIÓN SOBRE LOS CRITERIOS Y NORMAS GENERALES DE EVALUACIÓN ACADÉMICA PARA LOS CADETES QUE LA ESCUELA REGLAMENTE (INDIQUE UNA OPCIÓN)</t>
  </si>
  <si>
    <t>¿CREE UD. QUE LOS REGLAMENTOS QUE NORMAN LA DOCENCIA EN LA ESCUELA GARANTIZAN UNA EDUCACIÓN DE CALIDAD?</t>
  </si>
  <si>
    <t>EN FORMA GENERAL ¿ SIENTE UD. QUE EN LA ESCUELA SE VALORA LA ACTIVIDAD ACADÉMICA POR SOBRE OTRAS ACTIVIDADES QUE SE REALIZAN?</t>
  </si>
  <si>
    <t>¿CREE UD.  QUE LOS CONTENIDOS Y LA ACTUALIZACIÓN DE SU PROGRAMA DE ASIGNATURA RESPONDEN A LOS REQUERIMIENTOS CULTURALES Y ESPECÍFICOS QUE UN EGRESADO DE LICENCIATURA DEBE POSEER?</t>
  </si>
  <si>
    <t>¿QUE SUGERENCIAS HARÍA PARA MEJORAR EN ESTA ÁREA?</t>
  </si>
  <si>
    <t xml:space="preserve">(Criterio:  Estudiante)  
¿CONOCE UD. LAS INSTANCIAS DE AYUDA A LAS QUE PUEDE ACUDIR PARA SOLUCIONAR LOS PROBLEMAS DE RENDIMIENTO ACADÉMICO DE SUS CADETES?  </t>
  </si>
  <si>
    <t>¿CONOCE BIEN LAS ACCIONES (TUTORÍAS Y CONSULTORÍAS) QUE LA ESCUELA REALIZA PARA NIVELAR A LOS CADETES DE BAJO RENDIMIENTO ACADÉMICO?</t>
  </si>
  <si>
    <t>¿CREE UD. QUE LAS ACTIVIDADES DE APOYO ACADÉMICO (CONSULTORÍA, TUTORÍAS, NIVELACIÓN, ETC.) HAN SIDO EFICIENTES, DE ACUERDO A LO QUE HA OBSERVADO EN EL RENDIMIENTO DE SUS CADETES MÁS DÉBILES?</t>
  </si>
  <si>
    <t>¿CONOCE UD. LAS DEPENDENCIAS PERSONALES O GRUPALES PARA ESTUDIO Y REALIZACIÓN DE TRABAJOS FUERA DE LAS HORAS DE CLASES QUE TIENEN LOS CADETES?</t>
  </si>
  <si>
    <t>¿CREE UD. QUE EL PROCESO DE SELECCIÓN DE PROFESORES PERMITE CONTAR CON LOS DOCENTES MÁS IDÓNEOS PARA EL DESARROLLO DE LA FORMACIÓN DEL CADETE?</t>
  </si>
  <si>
    <t>¿LE HAN SOLICITADO A UD. OPINIONES SOBRE LA REALIZACIÓN DE INSTANCIAS DE PERFECCIONAMIENTO O CAPACITACIÓN ACADÉMICA QUE LA ESCUELA DEBERÍA OFRECER A SUS DOCENTES?</t>
  </si>
  <si>
    <t>EN GENERAL, ¿ SE SIENTE SATISFECHO POR LAS INSTALACIONES, LOS RECURSOS DIDÁCTICOS (AUDIOVISUALES), BIBLIOTECA, QUE LA ESCUELA PONE A SU DISPOSICIÓN PARA REALIZAR SUS CLASES?</t>
  </si>
  <si>
    <t>¿EL JEFE DEL DEPARTAMENTO REPRESENTA UN APOYO (TANTO EN EL CONOCIMIENTO ACADÉMICO, COMO EN EL CONOCIMIENTO SOBRE LA PROFESIÓN NAVAL - MILITAR) PARA EL DEARROLLO DE SU ENSEÑANZA?</t>
  </si>
  <si>
    <t>¿CONOCE UD. TODAS LAS BECAS Y AYUDAS ECONÓMICAS QUE LA ESCUELA NAVAL PONE A DISPOSICIÓN DE SUS CADETES PARA EL DESARROLLO DE SUS ESTUDIOS?</t>
  </si>
  <si>
    <t>(Criterio: Sistema de Gobierno)
¿SABE UD. CUALES SON LOS PROCEDIMIENTOS PARA CANALIZAR SUS INQUIETUDES, OBSERVACIONES O PROBLEMAS, FUNDAMENTALMENTE EN EL ÁMBITO DE GESTIÓN ACADÉMICA?</t>
  </si>
  <si>
    <t>¿SIENTE UD. QUE SUS INQUIETUDES O SOLICITUDES DE CARÁCTER ACADÉMICO O DE CUALQUIER TEMA SON RECOGIDOS POR LOS ÓRGANOS DE GESTIÓN ACADÉMICA?</t>
  </si>
  <si>
    <t xml:space="preserve">¿SIENTE QUE EXISTE UNA ADECUADA COORDINACIÓN ENTRE SU LABOR COMO DOCENTE Y EL JEFE DE SU DEPARTAMENTO? </t>
  </si>
  <si>
    <t>CONOCE LAS COMPETENCIAS PROFESIONALES DE LOS OFICIALES DE LA ESCUELA NAVAL (DIRECTIVOS Y OF. DE DIVISIÓN)</t>
  </si>
  <si>
    <t xml:space="preserve">CUAL ES SU APRECIACIÓN SOBRE LA EFICIENCIA DE LOS PROCESOS DE GESTIÓN  ADMINISTRATIVA ACADÉMICA DE LA ESCUELA </t>
  </si>
  <si>
    <t xml:space="preserve">¿CONSIDERA EFICIENTE LOS MECANISMOS DE COMUNICACIÓN POR MEDIO DE LOS CUALES SE DA A CONOCER LAS PRINCIPALES INFORMACIONES ACADÉMICAS QUE AFECTAN EL DESARROLLO DE SU TAREA COMO DOCENTE? </t>
  </si>
  <si>
    <t>¿CUAL ES SU CONOCIMIENTO DE LAS FUNCIONES ACADÉMICAS QUE CUMPLEN EL ESTAMENTO DE LA UNIDAD DE ASEGURAMIENTO DE LA CALIDAD (UAC) DE LA ESCUELA?</t>
  </si>
  <si>
    <t>¿CUAL ES EL GRADO DE CONOCIMIENTO DE LAS FUNCIONES ACADÉMICAS QUE CUMPLEN LOS OFICIALES DE DIVISIÓN Y LOS JEFES DE DEPARTAMENTOS DE LA ESCUELA?</t>
  </si>
  <si>
    <t>CUAL ES EL GRADO DE CONOCIMIENTO DE LAS FUNCIONES QUE CUMPLEN EL DEPARTAMENTO DE CONTROL DE GESTIÓN? (EN ESPECIAL LA SECCIÓN ASEGURAMIENTO DE LA CALIDAD Y ACREDITACIÓN).</t>
  </si>
  <si>
    <t>CUAL ES EL GRADO DE CONOCIMIENTO DE LAS FUNCIONES QUE CUMPLEN LA DIVISIÖN DE VINCULACIÓN CON EL MEDIO.</t>
  </si>
  <si>
    <t>¿CUAL ES EL GRADO DE CONOCIMIENTO DE LAS FUNCIONES ACADÉMICAS QUE CUMPLEN EL DEPARTAMENTO EJECUTIVO DE LA ESCUELA?</t>
  </si>
  <si>
    <t>¿CUAL ES EL GRADO DE CONOCIMIENTO DE LAS FUNCIONES ACADÉMICAS QUE CUMPLEN EL DEPARTAMENTO MANTENCIÓN Y SERVICIO DE LA ESCUELA?</t>
  </si>
  <si>
    <t xml:space="preserve">(Criterio:  Estructura del plan de estudio )     
¿CONOCE UD. EL MODELO DE FORMACIÓN CURRICULAR ACADÉMICO, QUE ESTRUCTURA EL PROCESO DE FORMACIÓN DEL CADETE? (INDIQUE OPCIÓN 1 Y/O 2, DE ACUERDO A LO QUE CONOCE. PUEDE INDICAR LAS DOS OPCIONES SI SU CONOCIMIENTO ES TOTAL) </t>
  </si>
  <si>
    <t xml:space="preserve">¿CONOCE UD. EL MODELO DE FORMACIÓN MILITAR QUE ESTRUCTURA EL PROCESO DE FORMACIÓN DEL CADETE?  (INDIQUE OPCIÓN 1 Y/O 2, DE ACUERDO A LO QUE CONOCE. PUEDE INDICAR LAS DOS OPCIONES SI SU CONOCIMIENTO ES TOTAL) </t>
  </si>
  <si>
    <t xml:space="preserve">¿CONOCE UD. EL MODELO DE FORMACIÓN CULTURAL QUE ESTRUCTURA EL PROCESO DE FORMACIÓN DEL CADETE?  (INDIQUE OPCIÓN 1 O 2, DE ACUERDO A LO QUE CONOCE. PUEDE INDICAR LAS DOS OPCIONES SI SU CONOCIMIENTO ES TOTAL) </t>
  </si>
  <si>
    <t xml:space="preserve">¿CONOCE UD. EL MODELO DE FORMACIÓN FÍSICO-DEPORTIVO QUE ESTRUCTURA EL PROCESO DE FORMACIÓN DEL CADETE?  (INDIQUE OPCIÓN 1 O 2, DE ACUERDO A LO QUE CONOCE. PUEDE INDICAR LAS DOS OPCIONES SI SU CONOCIMIENTO ES TOTAL) </t>
  </si>
  <si>
    <t xml:space="preserve">¿CONOCE UD. EL MODELO DE FORMACIÓN PROFESIONAL QUE ESTRUCTURA EL PROCESO DE FORMACIÓN DEL CADETE?  (INDIQUE OPCIÓN 1 O 2, DE ACUERDO A LO QUE CONOCE. PUEDE INDICAR LAS DOS OPCIONES SI SU CONOCIMIENTO ES TOTAL) </t>
  </si>
  <si>
    <t>(Criterio: Recursos Físicos y Materiales) 
¿CUAL DE LAS TRES FRASES QUE SE ENUNCIAN ABAJO REFLEJAN MEJOR SU OPINIÓN SOBRE EL ESTADO DE LAS SALAS DE CLASES, LOCKERS, LABORATORIOS, GIMNASIOS Y ADEMAS LUGARES DONDE REALIZA CLASES?</t>
  </si>
  <si>
    <t>¿CUENTA UD. CON LOS RECURSOS PEDAGÓGICOS QUE NECESITA PARA REALIZAR SUS CLASES?</t>
  </si>
  <si>
    <t>¿HA APRECIADO UD. UN DESARROLLO DE LA ESCUELA, TANTO CUALITATIVO COMO CUANTITATIVO, EN LAS INSTALACIONES Y LOS RECURSOS PARA REALIZAR DOCENCIA, DURANTE LOS ÚLTIMOS TRES AÑOS?</t>
  </si>
  <si>
    <t>¿EXISTE PREOCUPACIÓN POR EL MANTENIMIENTO DE LAS SALAS DE CLASES Y LOCKERS ?</t>
  </si>
  <si>
    <t xml:space="preserve">¿CUAL ES SU OPINIÓN SOBRE LA SALA DE PROFESORES Y QUE MEJORAS HARÏA ? </t>
  </si>
  <si>
    <t>CONOCE UD. LOS BENEFICIOS QUE EL SERVICIO DE BIENESTAR SOCIAL DE LA ARMADA PONE A DISPOSICIÓN DE LOS PROFESORES DE LA ESCUELA NAVAL</t>
  </si>
  <si>
    <t>Profesor Civil</t>
  </si>
  <si>
    <t>Entre 5 y 10 años</t>
  </si>
  <si>
    <t>Entre 1 y 5 años</t>
  </si>
  <si>
    <t>Sí</t>
  </si>
  <si>
    <t>No</t>
  </si>
  <si>
    <t>No se realizan</t>
  </si>
  <si>
    <t>Hay que actualizarlos</t>
  </si>
  <si>
    <t>A veces</t>
  </si>
  <si>
    <t>Solo algunas</t>
  </si>
  <si>
    <t>Conozco su existencia pero no sus funciones</t>
  </si>
  <si>
    <t>Tengo pleno conocimiento</t>
  </si>
  <si>
    <t>Tengo mediano conocimiento</t>
  </si>
  <si>
    <t>Conozco solo las asignaturas y actividades que incorpora</t>
  </si>
  <si>
    <t>Conozco solo objetivos y propósitos que persigue</t>
  </si>
  <si>
    <t>Conozco solo objetivos y propósitos que persigue.</t>
  </si>
  <si>
    <t>Conozco solo las asignaturas y actividades que incorpora.</t>
  </si>
  <si>
    <t>Conozco solo los objetivos y propósitos que persigue</t>
  </si>
  <si>
    <t>La mayoría, pero no todas, están en buen estado</t>
  </si>
  <si>
    <t>Entre 10 y 20 años</t>
  </si>
  <si>
    <t>Mas de 10 años</t>
  </si>
  <si>
    <t>Me parece adecuado.</t>
  </si>
  <si>
    <t>Es básica y no aporta mucho a mi asignatura</t>
  </si>
  <si>
    <t>Muy frecuentemente</t>
  </si>
  <si>
    <t>Muy pocas veces</t>
  </si>
  <si>
    <t>Muy esporádicamente</t>
  </si>
  <si>
    <t>No conozco su existencia</t>
  </si>
  <si>
    <t>Hay que modernizarla, colores claros, plantas, internet libre, mejorar el baño, piso flotante</t>
  </si>
  <si>
    <t>Falta proceso de retroalimentación.</t>
  </si>
  <si>
    <t>Crear instancias de dialogo entre evaluador y evaluado.</t>
  </si>
  <si>
    <t>Difusión de resultados a nivel general.</t>
  </si>
  <si>
    <t>Desarrollo de habilidades socioemocionales, desarrollo de valores, capacidad de liderazgo, trabajo en equipo, espíritu de cuerpo, etc.</t>
  </si>
  <si>
    <t>Mejorar el apoyo logistico .</t>
  </si>
  <si>
    <t>Es bastante completa</t>
  </si>
  <si>
    <t>Mejorar el vínculo entre oficial designado y profesor civil.</t>
  </si>
  <si>
    <t>Mejorar instalaciones deportivas.</t>
  </si>
  <si>
    <t>Charlas informativas y reuniones de departamento de evaluación, para implementar mejoras</t>
  </si>
  <si>
    <t xml:space="preserve">Me parece correcto, aunque debería existir una autoevaluación </t>
  </si>
  <si>
    <t>Tener evaluaciones formativas durante el año</t>
  </si>
  <si>
    <t>Lo desconozco</t>
  </si>
  <si>
    <t>Desconozco el plan de estudio</t>
  </si>
  <si>
    <t>Desarrollo de espíritu de esfuerzo, perseverancia, respeto, trabajo en equipo y resiliencia. Toma de decisiones en equipo e individual, capacidad de resolver problemas, espíritu volitivo.</t>
  </si>
  <si>
    <t>Actualización de conocimientos, capacitaciones en nuevas metodologías de enseñanza</t>
  </si>
  <si>
    <t xml:space="preserve">Generar publicidad sobre los tipos de becas y requisitos </t>
  </si>
  <si>
    <t xml:space="preserve">Charlas informativas </t>
  </si>
  <si>
    <t>Todas siempre están en las mejores condiciones</t>
  </si>
  <si>
    <t xml:space="preserve">Fundamental </t>
  </si>
  <si>
    <t>Más y mejores oportunidades de capacitaciones docentes. (Cursos, Diplomados, etc en diversas áreas)</t>
  </si>
  <si>
    <t>Semanal</t>
  </si>
  <si>
    <t>Es un proceso realizado siempre por el oficial a cargo debiera ser consultados los cadetes sobre el desempeño docente.</t>
  </si>
  <si>
    <t xml:space="preserve">Ampliar los criterios en base a una rúbrica </t>
  </si>
  <si>
    <t xml:space="preserve">Informar a todos los estamentos  sobre el proceso </t>
  </si>
  <si>
    <t>Es un eje que promueve el trabajo en equipo y el liderazgo</t>
  </si>
  <si>
    <t xml:space="preserve">Promoción constante </t>
  </si>
  <si>
    <t xml:space="preserve">Reuniones periódicas </t>
  </si>
  <si>
    <t xml:space="preserve">Me parece adecuada </t>
  </si>
  <si>
    <t xml:space="preserve">Enviar información vía email </t>
  </si>
  <si>
    <t>Mas de 20 años</t>
  </si>
  <si>
    <t>Charlas semestrales que expongan los principios y valores y como se están cuantificando, además de analizar si existen dificultades y/o facilitadores en el proceso formativo.</t>
  </si>
  <si>
    <t>Hay desconocimiento y poca información del proceso, por lo tanto no hay análisis ni retroalimentación.</t>
  </si>
  <si>
    <t>Crear canales de información que permitan analizar y retroalimentar el proceso.</t>
  </si>
  <si>
    <t>Hacer reuniones académicas para dar a conocer los resultados del proceso educativo anual del área académica y físico deportivo.</t>
  </si>
  <si>
    <t>El aporte es que en la actividades que realizo se ponen en práctica los valores y principios de manera que con la orientación adecuada y oportuna se van desarrollando y finalmente internalizando en el alumno, de manera que al momento de egresar ya sean parte de su quehacer profesional.</t>
  </si>
  <si>
    <t>Mejorar los canales de información acerca del análisis y retroalimentación del proceso y sus resultados.</t>
  </si>
  <si>
    <t xml:space="preserve">Mejorar los canales de información </t>
  </si>
  <si>
    <t>Entre 2 y 5 años</t>
  </si>
  <si>
    <t>Realizarlas</t>
  </si>
  <si>
    <t>actualizaciones con especialistas siempre es bienvenido</t>
  </si>
  <si>
    <t>Difundir</t>
  </si>
  <si>
    <t>Difusión</t>
  </si>
  <si>
    <t>mayor difusión</t>
  </si>
  <si>
    <t>Es justo y necesario.</t>
  </si>
  <si>
    <t>Esporádicamente</t>
  </si>
  <si>
    <t xml:space="preserve">Fortalecer  los aspectos de liderazgo, control, mando y conducción </t>
  </si>
  <si>
    <t>Complementario a la formación profesional de las asignaturas impartidas hay un componente valorico importante que fortalecer los aspectos de liderazgo, mando, conducción e iniciativa</t>
  </si>
  <si>
    <t xml:space="preserve">Confeccionar informativos y ejecucion de reuniones.
</t>
  </si>
  <si>
    <t xml:space="preserve">Conozco poco de ese proceso
</t>
  </si>
  <si>
    <t>Realizar reuniones informativas.</t>
  </si>
  <si>
    <t>La internalizacion de valores tales como responsabilidad. Trabajo en equipo  compañerismo, sacrificio, superacion.</t>
  </si>
  <si>
    <t>Reuniones informativas.</t>
  </si>
  <si>
    <t>Es pertinente.</t>
  </si>
  <si>
    <t>La honestidad, responsabilidad, sobretodo el trabajo en equipo.</t>
  </si>
  <si>
    <t>Participación de Profesores en el proceso</t>
  </si>
  <si>
    <t>Exponerlo en forma permanente en las salas de clases de cadetes.</t>
  </si>
  <si>
    <t>Muy detallado y personalizado. Contribuye a la mejora continua.</t>
  </si>
  <si>
    <t>Mayor frecuencia de observacion en sala.</t>
  </si>
  <si>
    <t>Al menos 1 reunion semestral, con expo de data academica, curvas de rendimiento.</t>
  </si>
  <si>
    <t>Genero las condiciones para construir liderazgos efectivos.</t>
  </si>
  <si>
    <t>Mejorar coordinacion interna con actividades del depto ejecutivo que afectsn a las pocas horas de estudio dedicado de los cadetes.</t>
  </si>
  <si>
    <t>Focalizar en grupos de interes.</t>
  </si>
  <si>
    <t>Una vez al mes</t>
  </si>
  <si>
    <t>Mejorar comprensión lectora en idioma español.</t>
  </si>
  <si>
    <t>No están en buen estado para desarrollar clases</t>
  </si>
  <si>
    <t>Adecuada.</t>
  </si>
  <si>
    <t>Exigente</t>
  </si>
  <si>
    <t>En la mayoría de mis clases</t>
  </si>
  <si>
    <t>La experiencia y el conocimiento de l carrera.</t>
  </si>
  <si>
    <t>Quincenal</t>
  </si>
  <si>
    <t>Excelente y muy completa; cambiaría los computadores.</t>
  </si>
  <si>
    <t xml:space="preserve">Son adecuadas </t>
  </si>
  <si>
    <t xml:space="preserve">Muy importante </t>
  </si>
  <si>
    <t>Las que se estiman necesarias, se comunican oportunamente al departamento docente.</t>
  </si>
  <si>
    <t xml:space="preserve">Se actualizan en coordinación con depto. académico </t>
  </si>
  <si>
    <t xml:space="preserve">Es adecuada </t>
  </si>
  <si>
    <t>Bueno</t>
  </si>
  <si>
    <t>Una retro alimentación a los jefe de catredra</t>
  </si>
  <si>
    <t xml:space="preserve">La compañerismo, responsabilidad y confianza </t>
  </si>
  <si>
    <t xml:space="preserve">Muy buena </t>
  </si>
  <si>
    <t>Funciona bien</t>
  </si>
  <si>
    <t>Incorporar temas de estabilidad laboral</t>
  </si>
  <si>
    <t>Comunicación eficiente y clara</t>
  </si>
  <si>
    <t xml:space="preserve">Es adecuado para el desarrollo de la labores </t>
  </si>
  <si>
    <t xml:space="preserve">Mayor información </t>
  </si>
  <si>
    <t xml:space="preserve">Realizar difusión con tripticos simples </t>
  </si>
  <si>
    <t xml:space="preserve">No sé puede presentar la calificación  junto a la evaluación docente; la subjetividad de los alumnos puede ser muy asimetrica entre cursos y alumnos. Sí bien es un método que debe existir, no sé puede presentar como vinculante. Eso atenta en contra de calidad de la formación toda vez que una alta exigencia es percibida como "asignatura difícil" por parte de los alumnos. </t>
  </si>
  <si>
    <t xml:space="preserve">Realizar retroalimentaciones docentes objetivas. </t>
  </si>
  <si>
    <t>Ok</t>
  </si>
  <si>
    <t xml:space="preserve">Desarrollar competencias conductuales, cognitivas y valoricas </t>
  </si>
  <si>
    <t>Qué no cambien las horas todos los años, es importante proporcionar estabilidad al cuerpo docente</t>
  </si>
  <si>
    <t xml:space="preserve">Aplicar instrumentos predictivos del Rendimiento </t>
  </si>
  <si>
    <t xml:space="preserve">Proporcionar más recursos para mejorar la frecuencia y calidad del alcance </t>
  </si>
  <si>
    <t xml:space="preserve">Mejorar la confortabilidad de las salas, parlantes fijos, mejor Internet, etc. </t>
  </si>
  <si>
    <t>Todo ok</t>
  </si>
  <si>
    <t xml:space="preserve">Este cuestionario posee errores tipográficos y de opciones, debe mejorar </t>
  </si>
  <si>
    <t>Actualizar PC</t>
  </si>
  <si>
    <t xml:space="preserve">Mayor difusión </t>
  </si>
  <si>
    <t>Todo está correcto.</t>
  </si>
  <si>
    <t>Podría ser más continuo y directo, objeto saber si existen observaciones.</t>
  </si>
  <si>
    <t>Conocer al fin del semestre la opinión de los cadetes.</t>
  </si>
  <si>
    <t>Sería conveniente participar con el objeto de aportar la experiencia de la especialidad.</t>
  </si>
  <si>
    <t xml:space="preserve">La especialidad se profundiza la ética y la probidad como ministros de fe y funcionarios públicos </t>
  </si>
  <si>
    <t>Más disponibilidad para actividades en terreno.</t>
  </si>
  <si>
    <t>Hacer énfasis en las modificaciones de las normas reglamentarias que se deben aplicar una vez salen al servicio.</t>
  </si>
  <si>
    <t>Debiera ser con más frecuencia.</t>
  </si>
  <si>
    <t>utilizarlo en actividades de docencia</t>
  </si>
  <si>
    <t>muy orientado y toma demasiado en cuenta la opinión de los cadetes</t>
  </si>
  <si>
    <t>mas equlibrio entre las distintascevaluaciones quexse hacen a lis docentes.</t>
  </si>
  <si>
    <t>dar ejemplo , guíarlos</t>
  </si>
  <si>
    <t>Mayor difusión de los principios y valores</t>
  </si>
  <si>
    <t>En las actividades profesionales se refuerza la responsabilidad, profesionalismo, espíritu de cuerpo y patriotismo.</t>
  </si>
  <si>
    <t>Redactaría una visión y misión que se conecten con el perfil de egreso de la Escuela, y a su vez con la malla curricular. Entre sí, no se condicen.</t>
  </si>
  <si>
    <t>Me parece que la evaluación esta bien, pero.esta no se manifiesta en carga horaria, asignación de cargos u otro.</t>
  </si>
  <si>
    <t>Que la evaluación docente se manifieste en consecuencias concretas para el docente en la Escuela, es decir, si su evaluación es óptima debería optar a mayor carga horaria u otro puesto de confianza. Y, si no lo es, pierda horas o cargos.</t>
  </si>
  <si>
    <t>Que la Escuela no solo solicite la opinión de los profesores en los distintos procesos académicos, o informe de sus actividades sino que las decisiones se tomen colegiadamente. Por ejemplo, con la participación de los profesores en los Consejos de Educación  con voz y voto.</t>
  </si>
  <si>
    <t>Mi actividad docente se vincula directamente con la formación en los valores y principios institucionales como el patriotismo, el servicio público y la defensa nacional, a través de su formación humanista y de liderazgo.</t>
  </si>
  <si>
    <t>Acercaría a los docentes a su aporte en la formación del futuro Oficial de Marina y su carrera naval. Así, cada uno sabría cómo y por qué debe aportar en ella con su asignatura. Darle el valor a la docencia que hoy no tiene.</t>
  </si>
  <si>
    <t>Ser mucho más exigente en los procesos de selección, aunque en eso demoremos más tiempo y debamos ingresar menos cadetes, porque los postulantes en los últimos  años son cada vez más descendidos académicamente, lo que redunda en nuestra labor docente.</t>
  </si>
  <si>
    <t>Respecto de los recursos de apoyo a la docencia deberían renovarse. Hay muchas salas de clases y en la sala de profesores donde los computadores y proyectores funcionan deficientemente. Respecto de las políticas de docencia, creo que deberían ser más consistentes de un año al otro y de un cadete a otro. Respecto de la valoración de la actividad académica, creo que varía de un mando a otro , lo que dificulta cumplir las exigencias que éste impone.</t>
  </si>
  <si>
    <t>Me parece que las consultorías deberían ser obligatorias para mejorar los resultados académicos en aquellos cadetes con evaluaciones descendidas y no opcionales.</t>
  </si>
  <si>
    <t>Para conocer plenamente el funcionamiento de los distintos departamentos recién mencionados, solo basta con comunicarlo transparentemente y en función de lo que yo necesite  conocer</t>
  </si>
  <si>
    <t>Aumentaría las asignaturas del área profesional en desmedro de las otras, considerando que nuestra Escuela es Técnico-profesional.</t>
  </si>
  <si>
    <t>Me parece que la sala de profesores está bastante bien, pero mejoraría los computadores y su calefacción.</t>
  </si>
  <si>
    <t>Para conocer los beneficios que el Bienestar Social de la Armada ofrece a los profesores, bastaría con una reunión informativa y conocer sus dependencias y formas de contacto.</t>
  </si>
  <si>
    <t xml:space="preserve">Efectivo </t>
  </si>
  <si>
    <t>Responsabilidad</t>
  </si>
  <si>
    <t>Mejorar y aumentar pc</t>
  </si>
  <si>
    <t xml:space="preserve">Mayor información,y dar a conocer ofertas que llegan </t>
  </si>
  <si>
    <t xml:space="preserve">Bueno </t>
  </si>
  <si>
    <t xml:space="preserve">Capacidades de razonamiento lógico </t>
  </si>
  <si>
    <t xml:space="preserve">Mayor participación de los profesores </t>
  </si>
  <si>
    <t>Informar</t>
  </si>
  <si>
    <t>Buena, no necesita mejoras</t>
  </si>
  <si>
    <t xml:space="preserve">Informar acerca de ellos </t>
  </si>
  <si>
    <t xml:space="preserve">Se sugiere exponer en forma más eficiente </t>
  </si>
  <si>
    <t xml:space="preserve">Mayor cantidad de reuniones formativas a los profesores. </t>
  </si>
  <si>
    <t xml:space="preserve">Trabajar en crear una técnica para que el alumno incremente su deseo de estudiar y aprender. </t>
  </si>
  <si>
    <t xml:space="preserve">La presencia y coherencia en el actuar, el relato de ejemplos profesionales. </t>
  </si>
  <si>
    <t>Regular el uso de notebook y tablet en clases.</t>
  </si>
  <si>
    <t>Mejorar la señal de Internet en las salas de clases</t>
  </si>
  <si>
    <t xml:space="preserve">Mayor cantidad de reuniones de coordinación a nivel depto educación. </t>
  </si>
  <si>
    <t>Mejorar el mantenimiento de las salas de clases.</t>
  </si>
  <si>
    <t xml:space="preserve">Indicar abiertamente el lugar donde se puede acceder a los beneficios que ofrece la Institución </t>
  </si>
  <si>
    <t>Se mantiene limpia y ordenada.</t>
  </si>
  <si>
    <t>Bueno porque permite al docente mejorar sus capacidades.</t>
  </si>
  <si>
    <t>Dar a conocer la relación existente entre los valores institucionales y el estado de derecho de nuestro país.</t>
  </si>
  <si>
    <t>Elaborar un documento explicativo y difundirlo entre los profesores.</t>
  </si>
  <si>
    <t>Mejorar el orden.</t>
  </si>
  <si>
    <t>1 Año</t>
  </si>
  <si>
    <t>Es muy subjetiva</t>
  </si>
  <si>
    <t>Que evalúen tu rol o servicio que prestas</t>
  </si>
  <si>
    <t xml:space="preserve">Mejor comunicación oral en todo el proceso, no solo el final. </t>
  </si>
  <si>
    <t xml:space="preserve">Honestidad, respeto y responsabilidad </t>
  </si>
  <si>
    <t xml:space="preserve">Nivelación </t>
  </si>
  <si>
    <t>Más trabajo colaborativo con los profesores expertos en un tema y los oficiales.</t>
  </si>
  <si>
    <t xml:space="preserve">Mejoras en el baño, dispensadores, aerosol. Una máquina dispensadora de galletas o café. Un mural eléctrico, no tanto papel. </t>
  </si>
  <si>
    <t>Tener la opción de un seguro complementario. Un ahorro obligatorio para la jubilación AFP.</t>
  </si>
  <si>
    <t xml:space="preserve">Mayor publicidad </t>
  </si>
  <si>
    <t xml:space="preserve">Considero que refleja lo que se necesita en la escuela </t>
  </si>
  <si>
    <t>Seguir informando</t>
  </si>
  <si>
    <t xml:space="preserve">No solo formación académica si no que también valorica </t>
  </si>
  <si>
    <t xml:space="preserve">Promover más diplomados o cursos de especialización </t>
  </si>
  <si>
    <t>Desconozco del tema</t>
  </si>
  <si>
    <t xml:space="preserve">Informar más </t>
  </si>
  <si>
    <t xml:space="preserve">Maravillosa </t>
  </si>
  <si>
    <t xml:space="preserve">Publicarlos más </t>
  </si>
  <si>
    <t xml:space="preserve">Más difusión </t>
  </si>
  <si>
    <t>Si bien se hace, aún falta trabajo.</t>
  </si>
  <si>
    <t>Más difusión y más reuniones acerca del tema con los profesores.</t>
  </si>
  <si>
    <t>Incluir a los docentes en este proceso con reuniones por departamentos.</t>
  </si>
  <si>
    <t>El aporte es fundamental ya que la mayoría de las actividades de nuestra área (perfil Físico) están asociadas a valores y principios.</t>
  </si>
  <si>
    <t>Más comunicación, más reuniones.</t>
  </si>
  <si>
    <t xml:space="preserve">Visualizar a través de videos de difusión </t>
  </si>
  <si>
    <t xml:space="preserve">Debe actualizar sus instrumentos </t>
  </si>
  <si>
    <t>Ejemplificar mejor:
Plan de estudios
Áreas de estudio v/s competencias
Malla o mapa curricular</t>
  </si>
  <si>
    <t xml:space="preserve">Reuniones </t>
  </si>
  <si>
    <t>Es una herramienta que facilita el llegar a estos resultados de aprendizaje</t>
  </si>
  <si>
    <t xml:space="preserve">Herramientas evaluativas edumetricas </t>
  </si>
  <si>
    <t>Muchas que no alzaría a describir en una encuesta.</t>
  </si>
  <si>
    <t xml:space="preserve">Distribución adecuada del tiempo </t>
  </si>
  <si>
    <t>Mejorar el proceso de justicia</t>
  </si>
  <si>
    <t>Está bien. Hay muchos canales para abordar estas temáticas</t>
  </si>
  <si>
    <t>Fundamental. Desde el ejemplo personal hasta los contenidos enseñados son necesarios para educar moralmente al cadete.</t>
  </si>
  <si>
    <t>Está bien. No creo que necesita más</t>
  </si>
  <si>
    <t>Sobresaliente</t>
  </si>
  <si>
    <t>Acusioso y completo</t>
  </si>
  <si>
    <t>Comoda y funcional</t>
  </si>
  <si>
    <t xml:space="preserve">Realizar una mejor difusión de principios y valores de la Escuela Naval </t>
  </si>
  <si>
    <t>Realizar perfeccionamiento docente en aquellas áreas deficitarias.</t>
  </si>
  <si>
    <t xml:space="preserve">Mejorar la difusión del Plan Estratégico a todos los estamentos de la Escuela Naval. </t>
  </si>
  <si>
    <t xml:space="preserve">El desarrollo de mis asignaturas permite fortalecer los valores y principios de la Escuela Naval. </t>
  </si>
  <si>
    <t>Contar con un Perfil profesional aprobado.</t>
  </si>
  <si>
    <t xml:space="preserve">Mejorar las coordinaciones en cada etapa en que participan los profesores. </t>
  </si>
  <si>
    <t>Cumplir con rigurosidad la reglamentación vigente.</t>
  </si>
  <si>
    <t xml:space="preserve">Mejorar temas de infraestructura salas de clases: bancos y sillas, datas. PC y escritorio del profesor. </t>
  </si>
  <si>
    <t xml:space="preserve">Mejor la difusión de información. </t>
  </si>
  <si>
    <t xml:space="preserve">Mejorar la difusión de las actividades que se realizan en los modelos. </t>
  </si>
  <si>
    <t>Modernizar los PC y realizar mantenimiento de las instalaciones.</t>
  </si>
  <si>
    <t xml:space="preserve">Con relación al Bienestar, que la Armada o Escuela se pronuncien sobre la situación de los profesores ante un accidente laboral o de trayecto. </t>
  </si>
  <si>
    <t>demasiado énfasis en lo que indican los cadetes.</t>
  </si>
  <si>
    <t>considerar a jefes de cátedra y jefe de facultad si se modifican mallas de estudio.</t>
  </si>
  <si>
    <t>muy importante</t>
  </si>
  <si>
    <t>tomar en cuents a los profesores</t>
  </si>
  <si>
    <t>tomar en cuenta a los docentes, preguntarles</t>
  </si>
  <si>
    <t>bueno</t>
  </si>
  <si>
    <t xml:space="preserve">Hay que analizarlo más </t>
  </si>
  <si>
    <t xml:space="preserve">Esta bien </t>
  </si>
  <si>
    <t>Esta bien</t>
  </si>
  <si>
    <t xml:space="preserve">Impecable </t>
  </si>
  <si>
    <t>Apoyar con ejemplos históricos y contemporáneos de dichos valores</t>
  </si>
  <si>
    <t xml:space="preserve">Un buen proceso. Podrían pedirse sugerencias para perfeccionar la enseñanza </t>
  </si>
  <si>
    <t>Perfeccionar los apuntes y videos de apoyo</t>
  </si>
  <si>
    <t>Verificar si las causas de fracasos son conocidas o se deben a situaciones nuevas</t>
  </si>
  <si>
    <t>Reforzar valores y actitudes del marino ante situaciones complejas y de desarrollo personal y naval</t>
  </si>
  <si>
    <t xml:space="preserve">Fomentar la lectura y su comprensión </t>
  </si>
  <si>
    <t xml:space="preserve">Subir los requisitos académicos </t>
  </si>
  <si>
    <t xml:space="preserve">Mejorar la comprensión de lectura </t>
  </si>
  <si>
    <t>Dar mayor difusión a las ayudas</t>
  </si>
  <si>
    <t>Mejorar la coordinación de actividades académicas y las militares</t>
  </si>
  <si>
    <t>Que wea más visible mediante poster o similares.</t>
  </si>
  <si>
    <t>Me parece muy positivo el considerar la opinión de los cadetes</t>
  </si>
  <si>
    <t>Me parece bien como se realiza</t>
  </si>
  <si>
    <t>Considerar la comparación con años anteriores y lo esperado para el año en curso</t>
  </si>
  <si>
    <t>Promover el orden y responsabilidad de deberes personales</t>
  </si>
  <si>
    <t>Intencional actividades interdisciplinarias</t>
  </si>
  <si>
    <t>Dar a conocer el desarrollo de las especialidades que se pueden seguir</t>
  </si>
  <si>
    <t>Promover actividades académicas en la cual los cadetes tengan la posibilidad de mostrar sus habilidades sociales</t>
  </si>
  <si>
    <t>Dar a conocer estos recursos tanto a los postulantes como a los cadetes que ya son parte de la Escuela, para optar a ellas en cualquier momento</t>
  </si>
  <si>
    <t>Todo es bien cómodo, tanto en equipamiento como en espacios</t>
  </si>
  <si>
    <t xml:space="preserve">Dar información y/o opción de obtener los beneficios al momento de firmar el nombramiento </t>
  </si>
  <si>
    <t>Mayor comunicación of. División y profesores.</t>
  </si>
  <si>
    <t>Muy bueno</t>
  </si>
  <si>
    <t>Mas visitas de aula</t>
  </si>
  <si>
    <t>Sólo más comunicación</t>
  </si>
  <si>
    <t xml:space="preserve">La excelente comunicación, profesor alumno. </t>
  </si>
  <si>
    <t>Más comunicación, para un trabajo transversal.</t>
  </si>
  <si>
    <t xml:space="preserve">Ahora los profesores participamos casi nada. </t>
  </si>
  <si>
    <t>Más tiempo</t>
  </si>
  <si>
    <t>Más información</t>
  </si>
  <si>
    <t>Más comunicación</t>
  </si>
  <si>
    <t>Está bien</t>
  </si>
  <si>
    <t xml:space="preserve">Más que sugerencia es dar la relevancia a la constante revisión de los programas de los contenidos con el propósito ir actualizandolos a las tendencias y tecnologías actuales   </t>
  </si>
  <si>
    <t xml:space="preserve">La entrega tanto de contenidos académicos como experiencia en el ámbito civil y naval </t>
  </si>
  <si>
    <t>Depende de cada jefatura. No se da información detallada de las razones por las cuales se califica con ciertos valores en los distintos criterios de la evaluación.</t>
  </si>
  <si>
    <t>Transparentar los criterios reales.</t>
  </si>
  <si>
    <t>Que en los consejos de educación se incluya a los profesores. Hay muchas decisiones que no pasan por los profesores sino que solo las definen oficiales.</t>
  </si>
  <si>
    <t>El trato con los cadetes basado en el respeto.</t>
  </si>
  <si>
    <t>Incluir a profesores en la toma de decisiones. Respetar los criterios de evaluación de profesores.</t>
  </si>
  <si>
    <t xml:space="preserve">Incluir a profesores en el proceso de entrevistas. </t>
  </si>
  <si>
    <t>Que especialistas en currículum sean quienes materialicen los cambios de programa. Todo esto, acompañado de profesores de la asignatura.</t>
  </si>
  <si>
    <t>Es un buen lugar pero el mobiliario no es óptimo para trabajo individual. Sugiero escritorios o puestos individuales de trabajo donde poder instalarse. Y más enchufes.</t>
  </si>
  <si>
    <t>Creo que están bien</t>
  </si>
  <si>
    <t xml:space="preserve">Dado los cambios curriculares, se debería actualizar algunos aspectos de la evaluación </t>
  </si>
  <si>
    <t xml:space="preserve">Preguntar a los docentes que aspectos se deberían incorporar en la evaluación docente, según su opinión </t>
  </si>
  <si>
    <t>Se debería realizar por modelo de formación , no solo académico y físico deportivo</t>
  </si>
  <si>
    <t>Los valores y principios son transversales a toda actividad. Constantemente se ponen a prueba, y se sancionan de verse afectados</t>
  </si>
  <si>
    <t>Capacitaciones en uso de tics. Actualizaciones metodológicas y evaluativas. Esto se puede llevar a cabo al interior de la misma institución , compartiendo prácticas exitosas.</t>
  </si>
  <si>
    <t>Creo que está bien</t>
  </si>
  <si>
    <t>Se está trabajando en ello</t>
  </si>
  <si>
    <t xml:space="preserve">Tener la posibilidad de que los cadetes tengan consultorías online por parte de los docentes de la escuela. Muchos docentes por falta de tiempo no pueden estar presencial </t>
  </si>
  <si>
    <t xml:space="preserve">No se pudo marcar ambas alternativas en las preguntas anteriores </t>
  </si>
  <si>
    <t xml:space="preserve">Actualizar los computadores </t>
  </si>
  <si>
    <t xml:space="preserve">Charlas para conocer las últimas novedades </t>
  </si>
  <si>
    <t>Falta coherencia entre la visión/misión, programa de asignatura y las sesiones de clases.</t>
  </si>
  <si>
    <t>Pensamiento crítico, resolución de problemas</t>
  </si>
  <si>
    <t>El sistema de biblioteca se debería actualizar a una biblioteca digital que permita el acceso a la bibliografía tanto de manera física como remota.</t>
  </si>
  <si>
    <t>Mejorar la red de internet, ya que la señal wifi es inestable</t>
  </si>
  <si>
    <t>Aumentar su Inter relación con el mundo civil</t>
  </si>
  <si>
    <t xml:space="preserve">Adecuado, pero poco entendido por los cadetes, en cuanto a su propósito y sus efectos </t>
  </si>
  <si>
    <t xml:space="preserve">Realizarlos con una mayor periodicidad, para evitar que sea extemporáneo y responda a un estado anímico puntual de un momento particular, como por ejemplo un mal resultado en una evaluación </t>
  </si>
  <si>
    <t xml:space="preserve">Que sean programadas con mayor antelación, a fin de asegurar una mayor participación de parte del cuerpo docente </t>
  </si>
  <si>
    <t xml:space="preserve">Alto, dada mi experiencia como ex oficial de marina complementada con una vasta experiencia profesional también en el ámbito civil </t>
  </si>
  <si>
    <t xml:space="preserve">Desarrollar talleres remédiales que permitan soslayar ciertas debilidades que traen los Cadetes, como comprensión lectora y razonamiento lógico </t>
  </si>
  <si>
    <t xml:space="preserve">Fortalecer la difusión </t>
  </si>
  <si>
    <t xml:space="preserve">Propender hacia una biblioteca digital que permita una actualización permanente de los recursos bibliográficos y a una evaluación por competencias </t>
  </si>
  <si>
    <t xml:space="preserve">Aprovechar de mejor manera los fondos concursables a los que puede optar la Escuela </t>
  </si>
  <si>
    <t xml:space="preserve">Formalizar los medios de comunicación digitales y optimizar su gestión </t>
  </si>
  <si>
    <t>Mejorar este instrumento ya que no permite marcar ambas opciones</t>
  </si>
  <si>
    <t xml:space="preserve">Mayor disponibilidad de enchufes para uso de computadores por parte de los Cadetes </t>
  </si>
  <si>
    <t xml:space="preserve">Incrementar su difusión </t>
  </si>
  <si>
    <t xml:space="preserve">Me parece insuficiente </t>
  </si>
  <si>
    <t>Deberían haber evaluaciones formativas durante el año</t>
  </si>
  <si>
    <t xml:space="preserve">Reuniones de evaluación y mejora del departamento </t>
  </si>
  <si>
    <t>Desarrollo de de liderazgo, trabajo en equipo, respeto, honestidad, espíritu volitivo</t>
  </si>
  <si>
    <t xml:space="preserve">Capacitación de actualización de conocimientos </t>
  </si>
  <si>
    <t>Elaborar Informativo</t>
  </si>
  <si>
    <t>Informativo</t>
  </si>
  <si>
    <t>Difusion en plataformas digitales internas.</t>
  </si>
  <si>
    <t>Muy bueno y detallado por parte de los evaluadores.</t>
  </si>
  <si>
    <t>Total. Entrego la base teorica y de la experiencia de liderazgo en la institucion.</t>
  </si>
  <si>
    <t>Reforzar las actividades de liderazgo en el simulador de navegacion.</t>
  </si>
  <si>
    <t>Esta bien.</t>
  </si>
  <si>
    <t>Mejor coordinacion entre Ejecutivo y Educacion.</t>
  </si>
  <si>
    <t>Mejorar equipos de apoyo en aula.</t>
  </si>
  <si>
    <t>Tramitación poco agil para generar trabajos de apoyo.</t>
  </si>
  <si>
    <t>Actividad cultural puede reforzarse con mas actividades fuera de Escuela.</t>
  </si>
  <si>
    <t>Se puede mejorar aun mas. Se puede involucrar a los mismos cadetes vomo actividad de liderazgo.</t>
  </si>
  <si>
    <t>Muy buena. Sirve para mejorar el desarrollo del ramo</t>
  </si>
  <si>
    <t>Realizar reuniones explicativas</t>
  </si>
  <si>
    <t>Debiera ser mas explicito</t>
  </si>
  <si>
    <t>Totalmente directa y explicita potenciando su formacion personal  y de liderazgo en la to.a de decisiones</t>
  </si>
  <si>
    <t xml:space="preserve">Es adecuado a los procesos internos de evaluación
</t>
  </si>
  <si>
    <t>Es relevante ya ue a través del proceso de formación se refuerzan los conceptos de liderazgo, respeto, ética, valores s y principios morales y militares</t>
  </si>
  <si>
    <t>Insuficiente</t>
  </si>
  <si>
    <t>Incluir la opininio de los profesores en asuntos académicos</t>
  </si>
  <si>
    <t xml:space="preserve">Aporte absolutamente valórico, en el desarrollo profesional en su viaje de instrucción, inmediatamente egresados de la Escuela. </t>
  </si>
  <si>
    <t>Es buena</t>
  </si>
  <si>
    <t>tener clases los sábados</t>
  </si>
  <si>
    <t>demasiado centrado en el cadete</t>
  </si>
  <si>
    <t>que sea más ponderada la evaluación, solo se centra en alguna opinión subjetiva quexsea negativa</t>
  </si>
  <si>
    <t>que se pregunte a docentes o jefe de facultsd sobre cambios a las mallas</t>
  </si>
  <si>
    <t>muy importante, dando el ejemplo</t>
  </si>
  <si>
    <t>se respondió</t>
  </si>
  <si>
    <t>que si hay que corregir algo, se hace en el verano, debido a que hay tiempo y presupuesto.</t>
  </si>
  <si>
    <t>difundirlos en forma más intensiva</t>
  </si>
  <si>
    <t>No la ocupo.</t>
  </si>
  <si>
    <t>No he hecho uso de los beneficios.</t>
  </si>
  <si>
    <t>Dar a conocer de forma escrita y a través de exposiciones la información necesaria.</t>
  </si>
  <si>
    <t>Se puede mejorar aún más.</t>
  </si>
  <si>
    <t>Se puede mejorar haciendo evaluaciones de proceso y no solamente una vez en el semestre, también se pueden hacer coevaluaciones por cátedra o intercátedras.</t>
  </si>
  <si>
    <t>Dar a conocer los resultados por cátedra en forma semestral para evaluar formas de mejoramiento.</t>
  </si>
  <si>
    <t>Promover el trabajo en equipo, la motivación por superar las dificultades y la promoción de líderes naturales.</t>
  </si>
  <si>
    <t>Promover el trabajo interdisciplinario.</t>
  </si>
  <si>
    <t>Fortalecer la vinculación con el medio, dando a conocer en forma simple el quehacer de un oficial de marina y los requisitos que debe reunir para llegar a ser un oficial.</t>
  </si>
  <si>
    <t>Triangular perfil de egreso con los programas de asignatura y el quehacer concreto de un ofical.</t>
  </si>
  <si>
    <t>Respecto al profesor nuevo después de seleccionarlo a través de una entrevista - microclase, realizar un acompañamiento tanto en la sala de clases como fuera de ella (sala de profesores) para que capte el quehacer del profesor escuela naval.
Dar a conocer los documentos informativos en forma permanente.</t>
  </si>
  <si>
    <t>Dar a conocer los documentos en forma permanente.</t>
  </si>
  <si>
    <t>Dar a conocer los documentos informativos en forma permanente.</t>
  </si>
  <si>
    <t>Es un buen espacio, debe mejorar la mantención en general.</t>
  </si>
  <si>
    <t xml:space="preserve">Creo que deberían ser los cadetes quienes evalúen a los docentes </t>
  </si>
  <si>
    <t xml:space="preserve">Reuniones informativas frecuentemente </t>
  </si>
  <si>
    <t xml:space="preserve">Trabajo en equipo </t>
  </si>
  <si>
    <t xml:space="preserve">Más información sobre los cambios que se realizan </t>
  </si>
  <si>
    <t xml:space="preserve">Me parece el adecuado </t>
  </si>
  <si>
    <t xml:space="preserve">Enviar información a los profesores a sus correos personales </t>
  </si>
  <si>
    <t xml:space="preserve">Desarrollo del sentido de liderazgo y toma de decisiones </t>
  </si>
  <si>
    <t xml:space="preserve">Es valiosa y necesaria </t>
  </si>
  <si>
    <t>Que los docentes de las distintas cátedras del área académica desarrollen propuestas en conjunto.</t>
  </si>
  <si>
    <t>Continuar participando como docente.</t>
  </si>
  <si>
    <t>Siendo testimonio de aquello.</t>
  </si>
  <si>
    <t>Desarrollar estrategias de Creciente Mediación y cercanía con los cadetes.</t>
  </si>
  <si>
    <t>Es buena.</t>
  </si>
  <si>
    <t>Más supervisiones de aula.</t>
  </si>
  <si>
    <t>Buen aporte.</t>
  </si>
  <si>
    <t>Está bien así.</t>
  </si>
  <si>
    <t>Siempre incluir docentes en las entrevistas personales.</t>
  </si>
  <si>
    <t>Información completa sobre las becas y ayuda económica que brinda la Escuela Naval.</t>
  </si>
  <si>
    <t>Tener mayor conocimiento.</t>
  </si>
  <si>
    <t>Entregar información completa de los seis modelos de formación.</t>
  </si>
  <si>
    <t>Buena sala de profesores. El baño necesita mantención más seguido.</t>
  </si>
  <si>
    <t xml:space="preserve">¿CONOCE UD. EL MODELO DE FORMACIÓN VALÓRICA QUE ESTRUCTURA EL PROCESO DE FORMACIÓN DEL CADETE?  (INDIQUE OPCIÓN 1 O 2, DE ACUERDO A LO QUE CONOCE. PUEDE INDICAR LAS DOS OPCIONES SI SU CONOCIMIENTO ES TOTAL) </t>
  </si>
  <si>
    <t>Ítem</t>
  </si>
  <si>
    <t>Tipo respuesta</t>
  </si>
  <si>
    <t>Criterio</t>
  </si>
  <si>
    <t>Cuestionario</t>
  </si>
  <si>
    <t>ID</t>
  </si>
  <si>
    <t>Identificación del encuestado</t>
  </si>
  <si>
    <t>Misión y visión</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</si>
  <si>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</si>
  <si>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</si>
  <si>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</si>
  <si>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</si>
  <si>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</si>
  <si>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</si>
  <si>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</si>
  <si>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</si>
  <si>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</si>
  <si>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</si>
  <si>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</si>
  <si>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</si>
  <si>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</si>
  <si>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</si>
  <si>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</si>
  <si>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</si>
  <si>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</si>
  <si>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</si>
  <si>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</si>
  <si>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</si>
  <si>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</si>
  <si>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</si>
  <si>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</si>
  <si>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</si>
  <si>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</si>
  <si>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</si>
  <si>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</si>
  <si>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</si>
  <si>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</si>
  <si>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</si>
  <si>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</si>
  <si>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</si>
  <si>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</si>
  <si>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</si>
  <si>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</si>
  <si>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</si>
  <si>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</si>
  <si>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</si>
  <si>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</si>
  <si>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</si>
  <si>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</si>
  <si>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</si>
  <si>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</si>
  <si>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</si>
  <si>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</si>
  <si>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</si>
  <si>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</si>
  <si>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</si>
  <si>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</si>
  <si>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</si>
  <si>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</si>
  <si>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</si>
  <si>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</si>
  <si>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</si>
  <si>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</si>
  <si>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</si>
  <si>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</si>
  <si>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</si>
  <si>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</si>
  <si>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</si>
  <si>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</si>
  <si>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</si>
  <si>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</si>
  <si>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</si>
  <si>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</si>
  <si>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</si>
  <si>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</si>
  <si>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</si>
  <si>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69</t>
  </si>
  <si>
    <t>70</t>
  </si>
  <si>
    <t>71</t>
  </si>
  <si>
    <t>72</t>
  </si>
  <si>
    <t>73</t>
  </si>
  <si>
    <t>74</t>
  </si>
  <si>
    <t>75</t>
  </si>
  <si>
    <t>76</t>
  </si>
  <si>
    <t>77</t>
  </si>
  <si>
    <t>78</t>
  </si>
  <si>
    <t>79</t>
  </si>
  <si>
    <t>80</t>
  </si>
  <si>
    <t>81</t>
  </si>
  <si>
    <t>82</t>
  </si>
  <si>
    <t>83</t>
  </si>
  <si>
    <t>84</t>
  </si>
  <si>
    <t>85</t>
  </si>
  <si>
    <t>Gestión del personal</t>
  </si>
  <si>
    <t>Admisión y titulación</t>
  </si>
  <si>
    <t>Respuesta libre</t>
  </si>
  <si>
    <t>Desarrollo institucional</t>
  </si>
  <si>
    <t>Docencia</t>
  </si>
  <si>
    <t>Método de enseñanza</t>
  </si>
  <si>
    <t>Estudiante</t>
  </si>
  <si>
    <t>Sistema de gobierno</t>
  </si>
  <si>
    <t>Estructura del plan de estudio</t>
  </si>
  <si>
    <t>Recursos físicos y materiales</t>
  </si>
  <si>
    <t>Escala de evaluación</t>
  </si>
  <si>
    <t>Categórica</t>
  </si>
  <si>
    <t>Profesor civil - Profesor militar activo - Profesor militar en retiro</t>
  </si>
  <si>
    <t>Profesor militar en retiro</t>
  </si>
  <si>
    <t>Profesor militar activo</t>
  </si>
  <si>
    <t>Académico</t>
  </si>
  <si>
    <t>Físico-deportivo</t>
  </si>
  <si>
    <t>Profesional</t>
  </si>
  <si>
    <t>Académico - Físico-deportivo - Profesional</t>
  </si>
  <si>
    <t>1 año - Entre 2 y 5 años - Entre 5 y 10 años - Entre 10 a 20 años - Mas de 20 años</t>
  </si>
  <si>
    <t>No tengo experiencia en IES</t>
  </si>
  <si>
    <t>Sí - No</t>
  </si>
  <si>
    <t>Dicotómica</t>
  </si>
  <si>
    <t>No tengo opinión</t>
  </si>
  <si>
    <t>Parcialmente</t>
  </si>
  <si>
    <t>No tengo opinión - Parcialmente - Sí</t>
  </si>
  <si>
    <t>86_RL10</t>
  </si>
  <si>
    <t>No responde</t>
  </si>
  <si>
    <t>87_RL16</t>
  </si>
  <si>
    <t>88_RL17</t>
  </si>
  <si>
    <t>Opinión sobre proceso de evaluación docente</t>
  </si>
  <si>
    <t>89_RL22</t>
  </si>
  <si>
    <t>Deben mejorar</t>
  </si>
  <si>
    <t>Desconozco el perfil de egreso</t>
  </si>
  <si>
    <t>Desconozco el perfil de egreso - Deben mejorar - Sí</t>
  </si>
  <si>
    <t>Desconozco objetivos - Debe mejorar - Sí</t>
  </si>
  <si>
    <t>Debe mejorar</t>
  </si>
  <si>
    <t>Desconozco objetivos</t>
  </si>
  <si>
    <t>No tengo experiencia en IES - Entre 1 y 5 años - Entre 5 y 10 años - Más de 10 años</t>
  </si>
  <si>
    <t>Lo conozco parcialmente</t>
  </si>
  <si>
    <t>Es muy completo</t>
  </si>
  <si>
    <t>Es muy completo - Lo conozco parcialmente - Lo desconozco</t>
  </si>
  <si>
    <t>Desconozco el plan de estudio - Debe mejorar - Sí</t>
  </si>
  <si>
    <t>Desconozco - Conozco medianamente - Conozco muy bien</t>
  </si>
  <si>
    <t>Conozco muy bien</t>
  </si>
  <si>
    <t>Conozco medianamente</t>
  </si>
  <si>
    <t>Desconozco</t>
  </si>
  <si>
    <t>90_RL30</t>
  </si>
  <si>
    <t>Cual es su aporte como docente al desarrollo de los valores y principios que la institución promueve</t>
  </si>
  <si>
    <t>Sugerencias de mejora en docencia</t>
  </si>
  <si>
    <t>Sugerencias de mejora misión y visión</t>
  </si>
  <si>
    <t>Sugerencias de mejora gestión del personal</t>
  </si>
  <si>
    <t>Sugerencias de mejora desarrollo institucional</t>
  </si>
  <si>
    <t>91_RL31</t>
  </si>
  <si>
    <t>Indica - No indica</t>
  </si>
  <si>
    <t>92_RL34</t>
  </si>
  <si>
    <t>Sugerencias de mejora en admisión</t>
  </si>
  <si>
    <t>Adecuadas - Deben actualizarse - Inadecuadas - Desconozco políticas</t>
  </si>
  <si>
    <t>Deben actualizarse</t>
  </si>
  <si>
    <t>Adecuadas</t>
  </si>
  <si>
    <t>Desconozco políticas</t>
  </si>
  <si>
    <t>No la he ocupado</t>
  </si>
  <si>
    <t>No la he ocupado - Es básica y no aporta mucho a mi asignatura - Es bastante completa</t>
  </si>
  <si>
    <t>Algunas veces</t>
  </si>
  <si>
    <t>No - Algunas veces - Sí</t>
  </si>
  <si>
    <t>Mi asignatura es práctica</t>
  </si>
  <si>
    <t>Mi asignatura es práctica - Esporádicamente - Muy frecuentemente</t>
  </si>
  <si>
    <t>Mi asignatura es práctica - No solicito - Muy pocas veces - En la mayoría de mis clases</t>
  </si>
  <si>
    <t>No solicito</t>
  </si>
  <si>
    <t>No - Deben mejorar - Sí</t>
  </si>
  <si>
    <t>Escala frecuencia</t>
  </si>
  <si>
    <t>No se realizan - Muy esporádicamente - Una vez al mes - Quincenal - Semanal</t>
  </si>
  <si>
    <t>No son lo requerido - Deben mejorar - Son lo requerido</t>
  </si>
  <si>
    <t>Son lo requerido</t>
  </si>
  <si>
    <t>No - Hay que actualizarlos - Sí</t>
  </si>
  <si>
    <t>Muy pocos - Sólo algunos - Sí</t>
  </si>
  <si>
    <t>Sólo algunos</t>
  </si>
  <si>
    <t>Muy pocos</t>
  </si>
  <si>
    <t>93_RL48</t>
  </si>
  <si>
    <t>Sugerencias de mejora en método de enseñanza</t>
  </si>
  <si>
    <t>94_RL58</t>
  </si>
  <si>
    <t>95_RL71</t>
  </si>
  <si>
    <t>96_RL78</t>
  </si>
  <si>
    <t>97_RL83</t>
  </si>
  <si>
    <t>98_RL85</t>
  </si>
  <si>
    <t>Sugerencias de mejora en estudiante</t>
  </si>
  <si>
    <t>Sugerencias de mejora en sistema de gobierno</t>
  </si>
  <si>
    <t>Sugerencias de mejora en estructura del plan de estudios</t>
  </si>
  <si>
    <t>Sugerencias de mejora en recursos físicos y materiales</t>
  </si>
  <si>
    <t xml:space="preserve">Opinión y mejoras sobre sala de profesores </t>
  </si>
  <si>
    <t>No - A veces - Sí</t>
  </si>
  <si>
    <t>No - Sólo algunas - Sí</t>
  </si>
  <si>
    <t>Sólo algunas</t>
  </si>
  <si>
    <t>Desconozco el proceso - No - Sí</t>
  </si>
  <si>
    <t>Desconozco el proceso</t>
  </si>
  <si>
    <t>Adecuados</t>
  </si>
  <si>
    <t>Conozco sus funciones</t>
  </si>
  <si>
    <t>Conozco su existencia pero no sus funciones - Conozco sus funciones - No conozco su existencia - Tengo mediano conocimiento</t>
  </si>
  <si>
    <t>Conozco su existencia pero no sus funciones - No conozco su existencia - Tengo mediano conocimiento - Tengo pleno conocimiento</t>
  </si>
  <si>
    <t>Respuesta múltiple</t>
  </si>
  <si>
    <t>NO SE PUEDE MARCAR AMBAS ALTERNATIVAS</t>
  </si>
  <si>
    <t>La mayoría, pero no todas, están en buen estado - Todas siempre están en las mejores condiciones - No están en buen estado para desarrollar clases</t>
  </si>
  <si>
    <t>No se evidencia desarrollo</t>
  </si>
  <si>
    <t>Desarrollo limitado</t>
  </si>
  <si>
    <t>No tengo opinión por poco tiempo en la escuela</t>
  </si>
  <si>
    <t>Evidente desarrollo</t>
  </si>
  <si>
    <t>No tengo opinión por poco tiempo en la escuela - No se evidencia desarrollo - Desarrollo limitado - Evidente desarrollo</t>
  </si>
  <si>
    <t>No - Conozco algunos - Sí</t>
  </si>
  <si>
    <t>Conozco algunos</t>
  </si>
  <si>
    <t>Número de ítems</t>
  </si>
  <si>
    <t>Total</t>
  </si>
  <si>
    <t>RL Misión y visión</t>
  </si>
  <si>
    <t>RL Gestión del personal</t>
  </si>
  <si>
    <t>RL Desarrollo institucional</t>
  </si>
  <si>
    <t>RL Docencia</t>
  </si>
  <si>
    <t>RL Admisión y titulación</t>
  </si>
  <si>
    <t>RL Método de enseñanza</t>
  </si>
  <si>
    <t>RL Estudiante</t>
  </si>
  <si>
    <t>RL Sistema de gobierno</t>
  </si>
  <si>
    <t>RL Estructura del plan de estudio</t>
  </si>
  <si>
    <t>RL Recursos físicos y materiales</t>
  </si>
  <si>
    <t>Respuestas libres</t>
  </si>
  <si>
    <t>Ir a resultados en cada criterio</t>
  </si>
  <si>
    <t>Deben mejorar - Adecuados</t>
  </si>
  <si>
    <t>Resultados encuesta de evaluación institucional (docentes)</t>
  </si>
  <si>
    <t>Criterio Encuestados</t>
  </si>
  <si>
    <t>Criterio Misión y visión</t>
  </si>
  <si>
    <t>Criterio Gestión del personal</t>
  </si>
  <si>
    <t>Criterio Desarrollo institucional</t>
  </si>
  <si>
    <t>Criterio Docencia</t>
  </si>
  <si>
    <t>Criterio Admisión y titulación</t>
  </si>
  <si>
    <t>Criterio Método de enseñanza</t>
  </si>
  <si>
    <t>Criterio Estudiante</t>
  </si>
  <si>
    <t>Criterio Sistema de gobierno</t>
  </si>
  <si>
    <t>Criterio Estructura del plan de estudio</t>
  </si>
  <si>
    <t>Criterio Recursos físicos y materiales</t>
  </si>
  <si>
    <t>Etiquetas de fila</t>
  </si>
  <si>
    <t>Total general</t>
  </si>
  <si>
    <t>Cuenta de 2</t>
  </si>
  <si>
    <t>Cuenta de 3</t>
  </si>
  <si>
    <t>Cuenta de 4</t>
  </si>
  <si>
    <t>Cuenta de 5</t>
  </si>
  <si>
    <t>Cuenta de 6</t>
  </si>
  <si>
    <t>Cuenta de 7</t>
  </si>
  <si>
    <t>Cuenta de 8</t>
  </si>
  <si>
    <t>Cuenta de 9</t>
  </si>
  <si>
    <t>Indica</t>
  </si>
  <si>
    <t>No indica</t>
  </si>
  <si>
    <t>Cuenta de 86_RL10</t>
  </si>
  <si>
    <t>Si conoce</t>
  </si>
  <si>
    <t>No conoce</t>
  </si>
  <si>
    <t>Indica obs</t>
  </si>
  <si>
    <t>No indica obs</t>
  </si>
  <si>
    <t>27 observaciones</t>
  </si>
  <si>
    <t>Listado de observaciones criterio Misión y visión</t>
  </si>
  <si>
    <t>observaciones</t>
  </si>
  <si>
    <t>Cuenta de 87_RL16</t>
  </si>
  <si>
    <t>Cuenta de 88_RL17</t>
  </si>
  <si>
    <t>Cuenta de 11</t>
  </si>
  <si>
    <t>Cuenta de 12</t>
  </si>
  <si>
    <t>Cuenta de 13</t>
  </si>
  <si>
    <t>Cuenta de 14</t>
  </si>
  <si>
    <t>Cuenta de 15</t>
  </si>
  <si>
    <t>Categoría</t>
  </si>
  <si>
    <t>Modelo de actividad académica</t>
  </si>
  <si>
    <t>Años como docente en Escuela Naval</t>
  </si>
  <si>
    <t>Años de experiencia en IES</t>
  </si>
  <si>
    <t>Listado de observaciones criterio Gestión del personal</t>
  </si>
  <si>
    <t>Proceso de evaluación docente</t>
  </si>
  <si>
    <t>Sugerencias al criterio Gestión del personal</t>
  </si>
  <si>
    <t>Cuenta de 89_RL22</t>
  </si>
  <si>
    <t>(en blanco)</t>
  </si>
  <si>
    <t>Cuenta de 18</t>
  </si>
  <si>
    <t>Cuenta de 19</t>
  </si>
  <si>
    <t>Cuenta de 20</t>
  </si>
  <si>
    <t>Cuenta de 21</t>
  </si>
  <si>
    <t>Listado de observaciones criterio Desarrollo institucional</t>
  </si>
  <si>
    <t>Etiquetas de columna</t>
  </si>
  <si>
    <t>Cuenta de 23</t>
  </si>
  <si>
    <t>Cuenta de 24</t>
  </si>
  <si>
    <t>Cuenta de 25</t>
  </si>
  <si>
    <t>Cuenta de 26</t>
  </si>
  <si>
    <t>Cuenta de 27</t>
  </si>
  <si>
    <t>Cuenta de 28</t>
  </si>
  <si>
    <t>Cuenta de 29</t>
  </si>
  <si>
    <t>Cuenta de 90_RL30</t>
  </si>
  <si>
    <t>Cuenta de 91_RL31</t>
  </si>
  <si>
    <t>Listado de observaciones criterio Docencia</t>
  </si>
  <si>
    <t>Aporte al desarrollo de valores y principios</t>
  </si>
  <si>
    <t>Sugerencias al criterio Docencia</t>
  </si>
  <si>
    <t>Cuenta de 32</t>
  </si>
  <si>
    <t>Cuenta de 33</t>
  </si>
  <si>
    <t>Cuenta de 92_RL34</t>
  </si>
  <si>
    <t>Cuenta de 35</t>
  </si>
  <si>
    <t>Cuenta de 38</t>
  </si>
  <si>
    <t>Cuenta de 39</t>
  </si>
  <si>
    <t>Cuenta de 40</t>
  </si>
  <si>
    <t>Cuenta de 41</t>
  </si>
  <si>
    <t>Cuenta de 42</t>
  </si>
  <si>
    <t>Cuenta de 43</t>
  </si>
  <si>
    <t>Cuenta de 44</t>
  </si>
  <si>
    <t>Cuenta de 45</t>
  </si>
  <si>
    <t>Cuenta de 46</t>
  </si>
  <si>
    <t>Cuenta de 47</t>
  </si>
  <si>
    <t>Cuenta de 93_RL48</t>
  </si>
  <si>
    <t>Listado de observaciones criterio Admisión y titulación</t>
  </si>
  <si>
    <t>Listado de observaciones criterio Método de enseñanza</t>
  </si>
  <si>
    <t>Listado de observaciones criterio Estudiante</t>
  </si>
  <si>
    <t>Listado de observaciones criterio Sistema de gobierno</t>
  </si>
  <si>
    <t>Listado de observaciones criterio Estructura del plan de estudio</t>
  </si>
  <si>
    <t>Listado de observaciones criterio Recursos físicos y materiales</t>
  </si>
  <si>
    <t>Cuenta de 49</t>
  </si>
  <si>
    <t>Cuenta de 50</t>
  </si>
  <si>
    <t>Cuenta de 51</t>
  </si>
  <si>
    <t>Cuenta de 52</t>
  </si>
  <si>
    <t>Cuenta de 53</t>
  </si>
  <si>
    <t>Cuenta de 54</t>
  </si>
  <si>
    <t>Cuenta de 55</t>
  </si>
  <si>
    <t>Cuenta de 56</t>
  </si>
  <si>
    <t>Cuenta de 57</t>
  </si>
  <si>
    <t>Cuenta de 94_RL58</t>
  </si>
  <si>
    <t>Cuenta de 63</t>
  </si>
  <si>
    <t>Cuenta de 65</t>
  </si>
  <si>
    <t>Cuenta de 95_RL71</t>
  </si>
  <si>
    <t>Cuenta de 71</t>
  </si>
  <si>
    <t>Cuenta de 96_RL78</t>
  </si>
  <si>
    <t>Cuenta de 78</t>
  </si>
  <si>
    <t>Cuenta de 79</t>
  </si>
  <si>
    <t>Cuenta de 80</t>
  </si>
  <si>
    <t>Cuenta de 81</t>
  </si>
  <si>
    <t>Cuenta de 82</t>
  </si>
  <si>
    <t>Cuenta de 97_RL83</t>
  </si>
  <si>
    <t>Cuenta de 83</t>
  </si>
  <si>
    <t>Cuenta de 84</t>
  </si>
  <si>
    <t>Cuenta de 98_RL85</t>
  </si>
  <si>
    <r>
      <t xml:space="preserve">¿Conoce la </t>
    </r>
    <r>
      <rPr>
        <b/>
        <sz val="10"/>
        <color rgb="FF000000"/>
        <rFont val="Verdana"/>
        <family val="2"/>
        <scheme val="minor"/>
      </rPr>
      <t xml:space="preserve">Misión </t>
    </r>
    <r>
      <rPr>
        <sz val="10"/>
        <color rgb="FF000000"/>
        <rFont val="Verdana"/>
        <family val="2"/>
        <scheme val="minor"/>
      </rPr>
      <t>de la Escuela Naval?</t>
    </r>
  </si>
  <si>
    <r>
      <t xml:space="preserve">¿Conoce la </t>
    </r>
    <r>
      <rPr>
        <b/>
        <sz val="10"/>
        <color rgb="FF000000"/>
        <rFont val="Verdana"/>
        <family val="2"/>
        <scheme val="minor"/>
      </rPr>
      <t xml:space="preserve">Visión </t>
    </r>
    <r>
      <rPr>
        <sz val="10"/>
        <color rgb="FF000000"/>
        <rFont val="Verdana"/>
        <family val="2"/>
        <scheme val="minor"/>
      </rPr>
      <t>de la Escuela Naval?</t>
    </r>
  </si>
  <si>
    <r>
      <t xml:space="preserve">¿Considera que la </t>
    </r>
    <r>
      <rPr>
        <b/>
        <sz val="10"/>
        <color rgb="FF000000"/>
        <rFont val="Verdana"/>
        <family val="2"/>
        <scheme val="minor"/>
      </rPr>
      <t>Misión y Visión se refleja en las actividades</t>
    </r>
    <r>
      <rPr>
        <sz val="10"/>
        <color rgb="FF000000"/>
        <rFont val="Verdana"/>
        <family val="2"/>
        <scheme val="minor"/>
      </rPr>
      <t xml:space="preserve"> curriculares o programa de asignatura que usted desarrolla?</t>
    </r>
  </si>
  <si>
    <r>
      <t xml:space="preserve">¿Conoce la existencia de un </t>
    </r>
    <r>
      <rPr>
        <b/>
        <sz val="10"/>
        <color rgb="FF000000"/>
        <rFont val="Verdana"/>
        <family val="2"/>
        <scheme val="minor"/>
      </rPr>
      <t>documento que señale explícitamente</t>
    </r>
    <r>
      <rPr>
        <sz val="10"/>
        <color rgb="FF000000"/>
        <rFont val="Verdana"/>
        <family val="2"/>
        <scheme val="minor"/>
      </rPr>
      <t xml:space="preserve"> los principios y valores que la Escuela propicia para la formación de sus cadetes?</t>
    </r>
  </si>
  <si>
    <r>
      <t>¿</t>
    </r>
    <r>
      <rPr>
        <b/>
        <sz val="10"/>
        <color rgb="FF000000"/>
        <rFont val="Verdana"/>
        <family val="2"/>
        <scheme val="minor"/>
      </rPr>
      <t>Se le informó de las normas y reglamentos</t>
    </r>
    <r>
      <rPr>
        <sz val="10"/>
        <color rgb="FF000000"/>
        <rFont val="Verdana"/>
        <family val="2"/>
        <scheme val="minor"/>
      </rPr>
      <t>, laboral y legal, que rigen su nombramiento para realizar clases?</t>
    </r>
  </si>
  <si>
    <r>
      <t>Al ingresar a la Escuela, ¿</t>
    </r>
    <r>
      <rPr>
        <b/>
        <sz val="10"/>
        <color rgb="FF000000"/>
        <rFont val="Verdana"/>
        <family val="2"/>
        <scheme val="minor"/>
      </rPr>
      <t>se le solicitó presentar calificaciones</t>
    </r>
    <r>
      <rPr>
        <sz val="10"/>
        <color rgb="FF000000"/>
        <rFont val="Verdana"/>
        <family val="2"/>
        <scheme val="minor"/>
      </rPr>
      <t xml:space="preserve"> como grados académicos o especializaciones con aval legal?</t>
    </r>
  </si>
  <si>
    <r>
      <t>¿</t>
    </r>
    <r>
      <rPr>
        <b/>
        <sz val="10"/>
        <color rgb="FF000000"/>
        <rFont val="Verdana"/>
        <family val="2"/>
        <scheme val="minor"/>
      </rPr>
      <t>Realiza inducción</t>
    </r>
    <r>
      <rPr>
        <sz val="10"/>
        <color rgb="FF000000"/>
        <rFont val="Verdana"/>
        <family val="2"/>
        <scheme val="minor"/>
      </rPr>
      <t xml:space="preserve"> anualmente a sus profesores para dar a conocer las principales características de la formación naval y su plan de estudio?</t>
    </r>
  </si>
  <si>
    <r>
      <t xml:space="preserve">¿Cree que </t>
    </r>
    <r>
      <rPr>
        <b/>
        <sz val="10"/>
        <color rgb="FF000000"/>
        <rFont val="Verdana"/>
        <family val="2"/>
        <scheme val="minor"/>
      </rPr>
      <t>la inducción que realiza la Escuela ha sido efectiva</t>
    </r>
    <r>
      <rPr>
        <sz val="10"/>
        <color rgb="FF000000"/>
        <rFont val="Verdana"/>
        <family val="2"/>
        <scheme val="minor"/>
      </rPr>
      <t xml:space="preserve"> para otorgarle el conocimiento necesario para su tarea docente?</t>
    </r>
  </si>
  <si>
    <r>
      <t xml:space="preserve">¿El Depto. de Educación realiza continuamente </t>
    </r>
    <r>
      <rPr>
        <b/>
        <sz val="10"/>
        <color rgb="FF000000"/>
        <rFont val="Verdana"/>
        <family val="2"/>
        <scheme val="minor"/>
      </rPr>
      <t xml:space="preserve">encuestas </t>
    </r>
    <r>
      <rPr>
        <sz val="10"/>
        <color rgb="FF000000"/>
        <rFont val="Verdana"/>
        <family val="2"/>
        <scheme val="minor"/>
      </rPr>
      <t>para conocer el nivel de satisfacción en el desarrollo de su tarea como docente?</t>
    </r>
  </si>
  <si>
    <r>
      <t xml:space="preserve">¿Ha sido informado de los </t>
    </r>
    <r>
      <rPr>
        <b/>
        <sz val="10"/>
        <color rgb="FF000000"/>
        <rFont val="Verdana"/>
        <family val="2"/>
        <scheme val="minor"/>
      </rPr>
      <t>mecanismos</t>
    </r>
    <r>
      <rPr>
        <sz val="10"/>
        <color rgb="FF000000"/>
        <rFont val="Verdana"/>
        <family val="2"/>
        <scheme val="minor"/>
      </rPr>
      <t xml:space="preserve"> para realizar cambios, mejoras o reorientaciones en el desarrollo de su programa de asignatura?</t>
    </r>
  </si>
  <si>
    <r>
      <t xml:space="preserve">¿Ha sido informado de cómo debería realizar su actividad durante el desarrollo de su asignatura para promover la actitud de </t>
    </r>
    <r>
      <rPr>
        <b/>
        <sz val="10"/>
        <color rgb="FF000000"/>
        <rFont val="Verdana"/>
        <family val="2"/>
        <scheme val="minor"/>
      </rPr>
      <t>liderazgo</t>
    </r>
    <r>
      <rPr>
        <sz val="10"/>
        <color rgb="FF000000"/>
        <rFont val="Verdana"/>
        <family val="2"/>
        <scheme val="minor"/>
      </rPr>
      <t xml:space="preserve"> en los cadetes?</t>
    </r>
  </si>
  <si>
    <r>
      <t xml:space="preserve">¿Cuál cree que es el </t>
    </r>
    <r>
      <rPr>
        <b/>
        <sz val="10"/>
        <color rgb="FF000000"/>
        <rFont val="Verdana"/>
        <family val="2"/>
        <scheme val="minor"/>
      </rPr>
      <t xml:space="preserve">aporte de su actividad docente al desarrollo de los valores y principios </t>
    </r>
    <r>
      <rPr>
        <sz val="10"/>
        <color rgb="FF000000"/>
        <rFont val="Verdana"/>
        <family val="2"/>
        <scheme val="minor"/>
      </rPr>
      <t>que la institución desea promover en los cadetes?</t>
    </r>
  </si>
  <si>
    <r>
      <t xml:space="preserve">¿Conoce el </t>
    </r>
    <r>
      <rPr>
        <b/>
        <sz val="10"/>
        <color rgb="FF000000"/>
        <rFont val="Verdana"/>
        <family val="2"/>
        <scheme val="minor"/>
      </rPr>
      <t xml:space="preserve">proceso que los postulantes </t>
    </r>
    <r>
      <rPr>
        <sz val="10"/>
        <color rgb="FF000000"/>
        <rFont val="Verdana"/>
        <family val="2"/>
        <scheme val="minor"/>
      </rPr>
      <t xml:space="preserve">deben realizar durante la </t>
    </r>
    <r>
      <rPr>
        <b/>
        <sz val="10"/>
        <color rgb="FF000000"/>
        <rFont val="Verdana"/>
        <family val="2"/>
        <scheme val="minor"/>
      </rPr>
      <t>etapa de admisión</t>
    </r>
    <r>
      <rPr>
        <sz val="10"/>
        <color rgb="FF000000"/>
        <rFont val="Verdana"/>
        <family val="2"/>
        <scheme val="minor"/>
      </rPr>
      <t>?</t>
    </r>
  </si>
  <si>
    <r>
      <t xml:space="preserve">¿Cree que los </t>
    </r>
    <r>
      <rPr>
        <b/>
        <sz val="10"/>
        <color rgb="FF000000"/>
        <rFont val="Verdana"/>
        <family val="2"/>
        <scheme val="minor"/>
      </rPr>
      <t>recursos de apoyo</t>
    </r>
    <r>
      <rPr>
        <sz val="10"/>
        <color rgb="FF000000"/>
        <rFont val="Verdana"/>
        <family val="2"/>
        <scheme val="minor"/>
      </rPr>
      <t xml:space="preserve"> (laboratorios, proyectores, etc.) son adecuados para la formación que desea alcanzar según el desarrollo de su asignatura? </t>
    </r>
  </si>
  <si>
    <t>Opinión y mejoras sala de profesores</t>
  </si>
  <si>
    <r>
      <t xml:space="preserve">¿Cuál es su </t>
    </r>
    <r>
      <rPr>
        <b/>
        <sz val="10"/>
        <color rgb="FF000000"/>
        <rFont val="Verdana"/>
        <family val="2"/>
        <scheme val="minor"/>
      </rPr>
      <t>opinión</t>
    </r>
    <r>
      <rPr>
        <sz val="10"/>
        <color rgb="FF000000"/>
        <rFont val="Verdana"/>
        <family val="2"/>
        <scheme val="minor"/>
      </rPr>
      <t xml:space="preserve"> sobre la </t>
    </r>
    <r>
      <rPr>
        <b/>
        <sz val="10"/>
        <color rgb="FF000000"/>
        <rFont val="Verdana"/>
        <family val="2"/>
        <scheme val="minor"/>
      </rPr>
      <t>sala de profesores</t>
    </r>
    <r>
      <rPr>
        <sz val="10"/>
        <color rgb="FF000000"/>
        <rFont val="Verdana"/>
        <family val="2"/>
        <scheme val="minor"/>
      </rPr>
      <t xml:space="preserve"> y </t>
    </r>
    <r>
      <rPr>
        <b/>
        <sz val="10"/>
        <color rgb="FF000000"/>
        <rFont val="Verdana"/>
        <family val="2"/>
        <scheme val="minor"/>
      </rPr>
      <t>qué mejoras haría</t>
    </r>
    <r>
      <rPr>
        <sz val="10"/>
        <color rgb="FF000000"/>
        <rFont val="Verdana"/>
        <family val="2"/>
        <scheme val="minor"/>
      </rPr>
      <t xml:space="preserve">? </t>
    </r>
  </si>
  <si>
    <t>Sugerencias al criterio Recursos físicos y materiales</t>
  </si>
  <si>
    <t>Mejorar comunicación</t>
  </si>
  <si>
    <t>Mayor difusión</t>
  </si>
  <si>
    <t>Que sea más visible mediante poster o similares.</t>
  </si>
  <si>
    <t>Charlas y reuniones explicativas</t>
  </si>
  <si>
    <t>Aspectos mencionados:</t>
  </si>
  <si>
    <r>
      <t xml:space="preserve">Indicación de </t>
    </r>
    <r>
      <rPr>
        <b/>
        <sz val="10"/>
        <color rgb="FF000000"/>
        <rFont val="Verdana"/>
        <family val="2"/>
        <scheme val="minor"/>
      </rPr>
      <t>sugerencias</t>
    </r>
    <r>
      <rPr>
        <sz val="10"/>
        <color rgb="FF000000"/>
        <rFont val="Verdana"/>
        <family val="2"/>
        <scheme val="minor"/>
      </rPr>
      <t xml:space="preserve"> en el criterio Misión y Visión</t>
    </r>
  </si>
  <si>
    <r>
      <t xml:space="preserve">Indica </t>
    </r>
    <r>
      <rPr>
        <b/>
        <sz val="10"/>
        <color rgb="FF000000"/>
        <rFont val="Verdana"/>
        <family val="2"/>
        <scheme val="minor"/>
      </rPr>
      <t>opinión sobre el proceso de evaluación</t>
    </r>
    <r>
      <rPr>
        <sz val="10"/>
        <color rgb="FF000000"/>
        <rFont val="Verdana"/>
        <family val="2"/>
        <scheme val="minor"/>
      </rPr>
      <t xml:space="preserve"> docente</t>
    </r>
  </si>
  <si>
    <r>
      <t xml:space="preserve">Indicación de </t>
    </r>
    <r>
      <rPr>
        <b/>
        <sz val="10"/>
        <color rgb="FF000000"/>
        <rFont val="Verdana"/>
        <family val="2"/>
        <scheme val="minor"/>
      </rPr>
      <t>sugerencias</t>
    </r>
    <r>
      <rPr>
        <sz val="10"/>
        <color rgb="FF000000"/>
        <rFont val="Verdana"/>
        <family val="2"/>
        <scheme val="minor"/>
      </rPr>
      <t xml:space="preserve"> en el criterio Gestión del personal</t>
    </r>
  </si>
  <si>
    <t>Es adecuado</t>
  </si>
  <si>
    <t>Permite mejorar capacidades</t>
  </si>
  <si>
    <t>Poco entendido por cadetes</t>
  </si>
  <si>
    <t>Mejorar retroalimentación</t>
  </si>
  <si>
    <t xml:space="preserve">No sé puede presentar la calificación  junto a la evaluación docente; la subjetividad de los alumnos puede ser muy asimetrica entre cursos y alumnos. Sí bien es un método que debe existir, </t>
  </si>
  <si>
    <t xml:space="preserve">no sé puede presentar como vinculante. Eso atenta en contra de calidad de la formación toda vez que una alta exigencia es percibida como "asignatura difícil" por parte de los alumnos. </t>
  </si>
  <si>
    <t>Mejorar proceso de evaluación</t>
  </si>
  <si>
    <t xml:space="preserve">Que la evaluación docente se manifieste en consecuencias concretas para el docente en la Escuela, es decir, si su evaluación es óptima debería </t>
  </si>
  <si>
    <t>optar a mayor carga horaria u otro puesto de confianza. Y, si no lo es, pierda horas o cargos.</t>
  </si>
  <si>
    <t>Objetivizar criterios</t>
  </si>
  <si>
    <t>Más supervisión en aula</t>
  </si>
  <si>
    <t>Opinión de docentes</t>
  </si>
  <si>
    <t>Participa en reuniones</t>
  </si>
  <si>
    <t>Efectuar más reuniones</t>
  </si>
  <si>
    <t xml:space="preserve">Que la Escuela no solo solicite la opinión de los profesores en los distintos procesos académicos, o informe de sus actividades sino que las </t>
  </si>
  <si>
    <t>decisiones se tomen colegiadamente. Por ejemplo, con la participación de los profesores en los Consejos de Educación  con voz y voto.</t>
  </si>
  <si>
    <t>Mejorar comunicación y difusión</t>
  </si>
  <si>
    <t>Informar resultados</t>
  </si>
  <si>
    <t>Educar moralmente</t>
  </si>
  <si>
    <t>Dando el ejemplo</t>
  </si>
  <si>
    <t>Comunicación clara y eficiente</t>
  </si>
  <si>
    <t>Toma de decisiones</t>
  </si>
  <si>
    <t>Refuerza valores institucionales</t>
  </si>
  <si>
    <t>El aporte es que en la actividades que realizo se ponen en práctica los valores y principios de manera que con la orientación adecuada y oportuna se van desarrollando</t>
  </si>
  <si>
    <t xml:space="preserve"> y finalmente internalizando en el alumno, de manera que al momento de egresar ya sean parte de su quehacer profesional.</t>
  </si>
  <si>
    <t xml:space="preserve">Acercaría a los docentes a su aporte en la formación del futuro Oficial de Marina y su carrera naval. Así, cada uno sabría cómo y por qué debe aportar </t>
  </si>
  <si>
    <t>en ella con su asignatura. Darle el valor a la docencia que hoy no tiene.</t>
  </si>
  <si>
    <t xml:space="preserve">Mi actividad docente se vincula directamente con la formación en los valores y principios institucionales como el patriotismo, el servicio público </t>
  </si>
  <si>
    <t>y la defensa nacional, a través de su formación humanista y de liderazgo.</t>
  </si>
  <si>
    <r>
      <t xml:space="preserve">Indicación de </t>
    </r>
    <r>
      <rPr>
        <b/>
        <sz val="10"/>
        <color rgb="FF000000"/>
        <rFont val="Verdana"/>
        <family val="2"/>
        <scheme val="minor"/>
      </rPr>
      <t>sugerencias</t>
    </r>
    <r>
      <rPr>
        <sz val="10"/>
        <color rgb="FF000000"/>
        <rFont val="Verdana"/>
        <family val="2"/>
        <scheme val="minor"/>
      </rPr>
      <t xml:space="preserve"> en el criterio Docencia</t>
    </r>
  </si>
  <si>
    <t>Mejorar capacitaciones</t>
  </si>
  <si>
    <t>Actualización con especialistas</t>
  </si>
  <si>
    <t>Mayor comunicación sobre cambios</t>
  </si>
  <si>
    <t>Potenciar el liderazgo</t>
  </si>
  <si>
    <t>Potenciar formación personal</t>
  </si>
  <si>
    <t>Mejorar coordinación en las etapas</t>
  </si>
  <si>
    <r>
      <t xml:space="preserve">¿Conoce los </t>
    </r>
    <r>
      <rPr>
        <b/>
        <sz val="10"/>
        <color rgb="FF000000"/>
        <rFont val="Verdana"/>
        <family val="2"/>
        <scheme val="minor"/>
      </rPr>
      <t>requisitos</t>
    </r>
    <r>
      <rPr>
        <sz val="10"/>
        <color rgb="FF000000"/>
        <rFont val="Verdana"/>
        <family val="2"/>
        <scheme val="minor"/>
      </rPr>
      <t xml:space="preserve"> que los cadetes deben cumplir para</t>
    </r>
    <r>
      <rPr>
        <b/>
        <sz val="10"/>
        <color rgb="FF000000"/>
        <rFont val="Verdana"/>
        <family val="2"/>
        <scheme val="minor"/>
      </rPr>
      <t xml:space="preserve"> obtener el título de Oficial de Marina</t>
    </r>
    <r>
      <rPr>
        <sz val="10"/>
        <color rgb="FF000000"/>
        <rFont val="Verdana"/>
        <family val="2"/>
        <scheme val="minor"/>
      </rPr>
      <t>?</t>
    </r>
  </si>
  <si>
    <t>Proceso es adecuado</t>
  </si>
  <si>
    <t>Fortalecer vinculación con el medio</t>
  </si>
  <si>
    <t>Incluir participación de profesores</t>
  </si>
  <si>
    <t>Aumentar requisitos académicos</t>
  </si>
  <si>
    <t xml:space="preserve">Ser mucho más exigente en los procesos de selección, aunque en eso demoremos más tiempo y debamos ingresar menos cadetes, porque los </t>
  </si>
  <si>
    <t>postulantes en los últimos  años son cada vez más descendidos académicamente, lo que redunda en nuestra labor docente.</t>
  </si>
  <si>
    <t>Mejorar coordinación entre Departamento Ejecutivo y Educación</t>
  </si>
  <si>
    <t>Mejorar comprensión lectora</t>
  </si>
  <si>
    <t>Respecto de los recursos de apoyo a la docencia deberían renovarse. Hay muchas salas de clases y en la sala de profesores donde los computadores y proyectores funcionan</t>
  </si>
  <si>
    <t>deficientemente. Respecto de las políticas de docencia, creo que deberían ser más consistentes de un año al otro y de un cadete a otro. Respecto de la valoración de la actividad</t>
  </si>
  <si>
    <t>académica, creo que varía de un mando a otro , lo que dificulta cumplir las exigencias que éste impone.</t>
  </si>
  <si>
    <t>Biblioteca digital</t>
  </si>
  <si>
    <t>Respecto al profesor nuevo después de seleccionarlo a través de una entrevista - microclase, realizar un acompañamiento tanto en la sala de clases</t>
  </si>
  <si>
    <t>como fuera de ella (sala de profesores) para que capte el quehacer del profesor escuela naval. Dar a conocer los documentos informativos en forma permanente.</t>
  </si>
  <si>
    <r>
      <t xml:space="preserve">Indicación de </t>
    </r>
    <r>
      <rPr>
        <b/>
        <sz val="10"/>
        <color rgb="FF000000"/>
        <rFont val="Verdana"/>
        <family val="2"/>
        <scheme val="minor"/>
      </rPr>
      <t>sugerencias</t>
    </r>
    <r>
      <rPr>
        <sz val="10"/>
        <color rgb="FF000000"/>
        <rFont val="Verdana"/>
        <family val="2"/>
        <scheme val="minor"/>
      </rPr>
      <t xml:space="preserve"> en el criterio Método de enseñanza</t>
    </r>
  </si>
  <si>
    <r>
      <t xml:space="preserve">Indicación de </t>
    </r>
    <r>
      <rPr>
        <b/>
        <sz val="10"/>
        <color rgb="FF000000"/>
        <rFont val="Verdana"/>
        <family val="2"/>
        <scheme val="minor"/>
      </rPr>
      <t>sugerencias</t>
    </r>
    <r>
      <rPr>
        <sz val="10"/>
        <color rgb="FF000000"/>
        <rFont val="Verdana"/>
        <family val="2"/>
        <scheme val="minor"/>
      </rPr>
      <t xml:space="preserve"> en el criterio Admisión y titulación</t>
    </r>
  </si>
  <si>
    <r>
      <t xml:space="preserve">Indicación de </t>
    </r>
    <r>
      <rPr>
        <b/>
        <sz val="10"/>
        <color rgb="FF000000"/>
        <rFont val="Verdana"/>
        <family val="2"/>
        <scheme val="minor"/>
      </rPr>
      <t>sugerencias</t>
    </r>
    <r>
      <rPr>
        <sz val="10"/>
        <color rgb="FF000000"/>
        <rFont val="Verdana"/>
        <family val="2"/>
        <scheme val="minor"/>
      </rPr>
      <t xml:space="preserve"> en el criterio Desarrollo institucional</t>
    </r>
  </si>
  <si>
    <r>
      <t xml:space="preserve">Indicación de </t>
    </r>
    <r>
      <rPr>
        <b/>
        <sz val="10"/>
        <color rgb="FF000000"/>
        <rFont val="Verdana"/>
        <family val="2"/>
        <scheme val="minor"/>
      </rPr>
      <t>sugerencias</t>
    </r>
    <r>
      <rPr>
        <sz val="10"/>
        <color rgb="FF000000"/>
        <rFont val="Verdana"/>
        <family val="2"/>
        <scheme val="minor"/>
      </rPr>
      <t xml:space="preserve"> en el criterio Estudiante</t>
    </r>
  </si>
  <si>
    <t>Mayor difusión de beneficios</t>
  </si>
  <si>
    <t>Elaborar informativo y publicidad</t>
  </si>
  <si>
    <t>Mejorar infraestructura</t>
  </si>
  <si>
    <r>
      <t xml:space="preserve">Indicación de </t>
    </r>
    <r>
      <rPr>
        <b/>
        <sz val="10"/>
        <color rgb="FF000000"/>
        <rFont val="Verdana"/>
        <family val="2"/>
        <scheme val="minor"/>
      </rPr>
      <t>sugerencias</t>
    </r>
    <r>
      <rPr>
        <sz val="10"/>
        <color rgb="FF000000"/>
        <rFont val="Verdana"/>
        <family val="2"/>
        <scheme val="minor"/>
      </rPr>
      <t xml:space="preserve"> en el criterio Sistema de gobierno</t>
    </r>
  </si>
  <si>
    <t>Mejorar coordinación de actividades académicas y militares</t>
  </si>
  <si>
    <t>Mejorar canales de comunicación</t>
  </si>
  <si>
    <t>Charlas informativas para mayor conocimiento</t>
  </si>
  <si>
    <r>
      <t xml:space="preserve">Indicación de </t>
    </r>
    <r>
      <rPr>
        <b/>
        <sz val="10"/>
        <color rgb="FF000000"/>
        <rFont val="Verdana"/>
        <family val="2"/>
        <scheme val="minor"/>
      </rPr>
      <t>sugerencias</t>
    </r>
    <r>
      <rPr>
        <sz val="10"/>
        <color rgb="FF000000"/>
        <rFont val="Verdana"/>
        <family val="2"/>
        <scheme val="minor"/>
      </rPr>
      <t xml:space="preserve"> en el criterio Estructura del plan de estudio</t>
    </r>
  </si>
  <si>
    <t>Entregar información de los modelos de formación</t>
  </si>
  <si>
    <t>Mayor comunicación</t>
  </si>
  <si>
    <t>Mejorar la difusión de las actividades que se realizan en cada modelo</t>
  </si>
  <si>
    <t>Adecuada, cómoda y funcional</t>
  </si>
  <si>
    <t>Mejorar lugares para trabajar con computador</t>
  </si>
  <si>
    <t>Actualizar computadores</t>
  </si>
  <si>
    <t>Charlas para saber de novedades</t>
  </si>
  <si>
    <r>
      <t xml:space="preserve">Indicación de </t>
    </r>
    <r>
      <rPr>
        <b/>
        <sz val="10"/>
        <color rgb="FF000000"/>
        <rFont val="Verdana"/>
        <family val="2"/>
        <scheme val="minor"/>
      </rPr>
      <t>sugerencias</t>
    </r>
    <r>
      <rPr>
        <sz val="10"/>
        <color rgb="FF000000"/>
        <rFont val="Verdana"/>
        <family val="2"/>
        <scheme val="minor"/>
      </rPr>
      <t xml:space="preserve"> en el criterio Recursos físicos y materiales</t>
    </r>
  </si>
  <si>
    <t>Info de donde encontrar los beneficios</t>
  </si>
  <si>
    <t>Comunicación por correo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</si>
</sst>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m/d/yyyy\ h:mm:ss"/>
    <numFmt numFmtId="165" formatCode="0.0%"/>
  </numFmts>
  <fonts count="19" x14ac:knownFonts="1">
    <font>
      <sz val="10"/>
      <color rgb="FF000000"/>
      <name val="Verdana"/>
      <family val="2"/>
      <scheme val="minor"/>
    </font>
    <font>
      <sz val="11"/>
      <color theme="1"/>
      <name val="Verdana"/>
      <family val="2"/>
      <scheme val="minor"/>
    </font>
    <font>
      <sz val="11"/>
      <color theme="1"/>
      <name val="Verdana"/>
      <family val="2"/>
      <scheme val="minor"/>
    </font>
    <font>
      <sz val="11"/>
      <color theme="1"/>
      <name val="Verdana"/>
      <family val="2"/>
      <scheme val="minor"/>
    </font>
    <font>
      <sz val="11"/>
      <color theme="1"/>
      <name val="Verdana"/>
      <family val="2"/>
      <scheme val="minor"/>
    </font>
    <font>
      <sz val="11"/>
      <color rgb="FF000000"/>
      <name val="Verdana"/>
      <family val="2"/>
      <scheme val="minor"/>
    </font>
    <font>
      <sz val="10"/>
      <color rgb="FF000000"/>
      <name val="Verdana"/>
      <family val="2"/>
      <scheme val="minor"/>
    </font>
    <font>
      <b/>
      <sz val="10"/>
      <color rgb="FF000000"/>
      <name val="Verdana"/>
      <family val="2"/>
      <scheme val="minor"/>
    </font>
    <font>
      <sz val="11"/>
      <color theme="1"/>
      <name val="Verdana"/>
      <scheme val="minor"/>
    </font>
    <font>
      <b/>
      <sz val="11"/>
      <color theme="3"/>
      <name val="Verdana"/>
      <family val="2"/>
      <scheme val="minor"/>
    </font>
    <font>
      <b/>
      <sz val="15"/>
      <color theme="3"/>
      <name val="Consolas"/>
      <family val="3"/>
      <scheme val="major"/>
    </font>
    <font>
      <b/>
      <sz val="10"/>
      <name val="Consolas"/>
      <family val="2"/>
      <scheme val="major"/>
    </font>
    <font>
      <sz val="10"/>
      <name val="Verdana"/>
      <family val="2"/>
      <scheme val="minor"/>
    </font>
    <font>
      <b/>
      <sz val="14"/>
      <color rgb="FF000000"/>
      <name val="Verdana"/>
      <family val="2"/>
      <scheme val="minor"/>
    </font>
    <font>
      <sz val="8"/>
      <color rgb="FF000000"/>
      <name val="Verdana"/>
      <family val="2"/>
      <scheme val="minor"/>
    </font>
    <font>
      <b/>
      <sz val="10"/>
      <color rgb="FFFF0000"/>
      <name val="Verdana"/>
      <family val="2"/>
      <scheme val="minor"/>
    </font>
    <font>
      <b/>
      <sz val="10"/>
      <name val="Verdana"/>
      <family val="2"/>
      <scheme val="minor"/>
    </font>
    <font>
      <b/>
      <sz val="10"/>
      <color theme="6" tint="-0.249977111117893"/>
      <name val="Verdana"/>
      <family val="2"/>
      <scheme val="minor"/>
    </font>
    <font>
      <sz val="9"/>
      <color rgb="FF000000"/>
      <name val="Verdana"/>
      <family val="2"/>
      <scheme val="minor"/>
    </font>
  </fonts>
  <fills count="7">
    <fill>
      <patternFill patternType="none"/>
    </fill>
    <fill>
      <patternFill patternType="gray125"/>
    </fill>
    <fill>
      <patternFill patternType="solid">
        <fgColor rgb="FFFF0000"/>
        <bgColor indexed="64"/>
      </patternFill>
    </fill>
    <fill>
      <patternFill patternType="solid">
        <fgColor theme="0"/>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6" tint="0.79998168889431442"/>
        <bgColor indexed="64"/>
      </patternFill>
    </fill>
  </fills>
  <borders count="32">
    <border>
      <left/>
      <right/>
      <top/>
      <bottom/>
      <diagonal/>
    </border>
    <border>
      <left/>
      <right/>
      <top/>
      <bottom style="thick">
        <color theme="4"/>
      </bottom>
      <diagonal/>
    </border>
    <border>
      <left/>
      <right/>
      <top/>
      <bottom style="hair">
        <color theme="4"/>
      </bottom>
      <diagonal/>
    </border>
    <border>
      <left/>
      <right/>
      <top/>
      <bottom style="medium">
        <color theme="4"/>
      </bottom>
      <diagonal/>
    </border>
    <border>
      <left style="thin">
        <color rgb="FF999999"/>
      </left>
      <right/>
      <top style="thin">
        <color rgb="FF999999"/>
      </top>
      <bottom/>
      <diagonal/>
    </border>
    <border>
      <left style="thin">
        <color rgb="FF999999"/>
      </left>
      <right style="thin">
        <color rgb="FF999999"/>
      </right>
      <top style="thin">
        <color rgb="FF999999"/>
      </top>
      <bottom/>
      <diagonal/>
    </border>
    <border>
      <left style="thin">
        <color rgb="FF999999"/>
      </left>
      <right/>
      <top style="thin">
        <color indexed="65"/>
      </top>
      <bottom/>
      <diagonal/>
    </border>
    <border>
      <left style="thin">
        <color rgb="FF999999"/>
      </left>
      <right style="thin">
        <color rgb="FF999999"/>
      </right>
      <top style="thin">
        <color indexed="65"/>
      </top>
      <bottom/>
      <diagonal/>
    </border>
    <border>
      <left style="thin">
        <color rgb="FF999999"/>
      </left>
      <right/>
      <top style="thin">
        <color rgb="FF999999"/>
      </top>
      <bottom style="thin">
        <color rgb="FF999999"/>
      </bottom>
      <diagonal/>
    </border>
    <border>
      <left style="thin">
        <color rgb="FF999999"/>
      </left>
      <right style="thin">
        <color rgb="FF999999"/>
      </right>
      <top style="thin">
        <color rgb="FF999999"/>
      </top>
      <bottom style="thin">
        <color rgb="FF999999"/>
      </bottom>
      <diagonal/>
    </border>
    <border>
      <left style="thin">
        <color rgb="FF999999"/>
      </left>
      <right style="thin">
        <color rgb="FF999999"/>
      </right>
      <top style="thin">
        <color indexed="65"/>
      </top>
      <bottom style="thin">
        <color rgb="FF999999"/>
      </bottom>
      <diagonal/>
    </border>
    <border>
      <left/>
      <right/>
      <top/>
      <bottom style="dotted">
        <color theme="6"/>
      </bottom>
      <diagonal/>
    </border>
    <border>
      <left/>
      <right/>
      <top style="dotted">
        <color theme="6"/>
      </top>
      <bottom style="dotted">
        <color theme="6"/>
      </bottom>
      <diagonal/>
    </border>
    <border>
      <left style="thin">
        <color indexed="65"/>
      </left>
      <right/>
      <top style="thin">
        <color rgb="FF999999"/>
      </top>
      <bottom/>
      <diagonal/>
    </border>
    <border>
      <left style="thin">
        <color indexed="65"/>
      </left>
      <right style="thin">
        <color rgb="FF999999"/>
      </right>
      <top style="thin">
        <color rgb="FF999999"/>
      </top>
      <bottom/>
      <diagonal/>
    </border>
    <border>
      <left/>
      <right/>
      <top style="thin">
        <color rgb="FF999999"/>
      </top>
      <bottom style="thin">
        <color rgb="FF999999"/>
      </bottom>
      <diagonal/>
    </border>
    <border>
      <left/>
      <right/>
      <top style="thin">
        <color rgb="FF999999"/>
      </top>
      <bottom/>
      <diagonal/>
    </border>
    <border>
      <left/>
      <right style="thin">
        <color rgb="FF999999"/>
      </right>
      <top style="thin">
        <color rgb="FF999999"/>
      </top>
      <bottom/>
      <diagonal/>
    </border>
    <border>
      <left/>
      <right style="thin">
        <color rgb="FF999999"/>
      </right>
      <top style="thin">
        <color rgb="FF999999"/>
      </top>
      <bottom style="thin">
        <color rgb="FF999999"/>
      </bottom>
      <diagonal/>
    </border>
    <border>
      <left style="thin">
        <color rgb="FF999999"/>
      </left>
      <right/>
      <top style="thin">
        <color indexed="65"/>
      </top>
      <bottom style="thin">
        <color rgb="FF999999"/>
      </bottom>
      <diagonal/>
    </border>
    <border>
      <left/>
      <right/>
      <top style="dotted">
        <color theme="6"/>
      </top>
      <bottom/>
      <diagonal/>
    </border>
    <border>
      <left style="dotted">
        <color theme="6"/>
      </left>
      <right/>
      <top/>
      <bottom style="dotted">
        <color theme="6"/>
      </bottom>
      <diagonal/>
    </border>
    <border>
      <left style="hair">
        <color theme="6"/>
      </left>
      <right/>
      <top style="hair">
        <color theme="6"/>
      </top>
      <bottom/>
      <diagonal/>
    </border>
    <border>
      <left/>
      <right style="hair">
        <color theme="6"/>
      </right>
      <top style="hair">
        <color theme="6"/>
      </top>
      <bottom/>
      <diagonal/>
    </border>
    <border>
      <left style="hair">
        <color theme="6"/>
      </left>
      <right/>
      <top/>
      <bottom/>
      <diagonal/>
    </border>
    <border>
      <left/>
      <right style="hair">
        <color theme="6"/>
      </right>
      <top/>
      <bottom/>
      <diagonal/>
    </border>
    <border>
      <left style="hair">
        <color theme="6"/>
      </left>
      <right/>
      <top/>
      <bottom style="hair">
        <color theme="6"/>
      </bottom>
      <diagonal/>
    </border>
    <border>
      <left/>
      <right/>
      <top/>
      <bottom style="hair">
        <color theme="6"/>
      </bottom>
      <diagonal/>
    </border>
    <border>
      <left/>
      <right style="hair">
        <color theme="6"/>
      </right>
      <top/>
      <bottom style="hair">
        <color theme="6"/>
      </bottom>
      <diagonal/>
    </border>
    <border>
      <left style="hair">
        <color theme="6"/>
      </left>
      <right/>
      <top style="hair">
        <color theme="6"/>
      </top>
      <bottom style="hair">
        <color theme="6"/>
      </bottom>
      <diagonal/>
    </border>
    <border>
      <left/>
      <right/>
      <top style="hair">
        <color theme="6"/>
      </top>
      <bottom style="hair">
        <color theme="6"/>
      </bottom>
      <diagonal/>
    </border>
    <border>
      <left/>
      <right style="hair">
        <color theme="6"/>
      </right>
      <top style="hair">
        <color theme="6"/>
      </top>
      <bottom style="hair">
        <color theme="6"/>
      </bottom>
      <diagonal/>
    </border>
  </borders>
  <cellStyleXfs count="5">
    <xf numFmtId="0" fontId="0" fillId="3" borderId="0"/>
    <xf numFmtId="0" fontId="11" fillId="0" borderId="2" applyNumberFormat="0" applyFill="0" applyAlignment="0" applyProtection="0"/>
    <xf numFmtId="0" fontId="10" fillId="0" borderId="1" applyNumberFormat="0" applyFill="0" applyAlignment="0" applyProtection="0"/>
    <xf numFmtId="0" fontId="9" fillId="0" borderId="3" applyNumberFormat="0" applyFill="0" applyAlignment="0" applyProtection="0"/>
    <xf numFmtId="9" fontId="6" fillId="0" borderId="0" applyFont="0" applyFill="0" applyBorder="0" applyAlignment="0" applyProtection="0"/>
  </cellStyleXfs>
  <cellXfs count="170">
    <xf numFmtId="0" fontId="0" fillId="3" borderId="0" xfId="0"/>
    <xf numFmtId="0" fontId="0" fillId="3" borderId="0" xfId="0" applyAlignment="1">
      <alignment horizontal="left"/>
    </xf>
    <xf numFmtId="0" fontId="4" fillId="3" borderId="0" xfId="0" applyFont="1" applyAlignment="1">
      <alignment vertical="center"/>
    </xf>
    <xf numFmtId="0" fontId="5" fillId="3" borderId="0" xfId="0" applyFont="1" applyAlignment="1"/>
    <xf numFmtId="164" fontId="4" fillId="3" borderId="0" xfId="0" applyNumberFormat="1" applyFont="1" applyAlignment="1"/>
    <xf numFmtId="0" fontId="4" fillId="3" borderId="0" xfId="0" applyFont="1" applyAlignment="1"/>
    <xf numFmtId="0" fontId="6" fillId="3" borderId="0" xfId="0" applyFont="1" applyAlignment="1">
      <alignment horizontal="left"/>
    </xf>
    <xf numFmtId="0" fontId="7" fillId="3" borderId="0" xfId="0" applyFont="1" applyAlignment="1">
      <alignment horizontal="left"/>
    </xf>
    <xf numFmtId="0" fontId="3" fillId="3" borderId="0" xfId="0" applyFont="1" applyAlignment="1">
      <alignment vertical="center"/>
    </xf>
    <xf numFmtId="0" fontId="8" fillId="3" borderId="0" xfId="0" applyFont="1" applyAlignment="1">
      <alignment vertical="center"/>
    </xf>
    <xf numFmtId="0" fontId="2" fillId="3" borderId="0" xfId="0" applyFont="1" applyAlignment="1">
      <alignment vertical="center"/>
    </xf>
    <xf numFmtId="0" fontId="0" fillId="0" borderId="0" xfId="0" applyFill="1" applyAlignment="1">
      <alignment horizontal="left"/>
    </xf>
    <xf numFmtId="0" fontId="8" fillId="3" borderId="0" xfId="0" applyNumberFormat="1" applyFont="1" applyAlignment="1">
      <alignment vertical="center"/>
    </xf>
    <xf numFmtId="0" fontId="1" fillId="3" borderId="0" xfId="0" applyFont="1" applyAlignment="1">
      <alignment vertical="center"/>
    </xf>
    <xf numFmtId="0" fontId="0" fillId="2" borderId="0" xfId="0" applyFill="1" applyAlignment="1">
      <alignment horizontal="left"/>
    </xf>
    <xf numFmtId="0" fontId="10" fillId="3" borderId="1" xfId="2" applyFill="1"/>
    <xf numFmtId="0" fontId="9" fillId="3" borderId="3" xfId="3" applyFill="1"/>
    <xf numFmtId="0" fontId="11" fillId="3" borderId="2" xfId="1" applyFill="1"/>
    <xf numFmtId="0" fontId="4" fillId="2" borderId="0" xfId="0" applyFont="1" applyFill="1" applyAlignment="1">
      <alignment vertical="center"/>
    </xf>
    <xf numFmtId="0" fontId="1" fillId="2" borderId="0" xfId="0" applyFont="1" applyFill="1" applyAlignment="1">
      <alignment vertical="center"/>
    </xf>
    <xf numFmtId="0" fontId="0" fillId="3" borderId="0" xfId="0" applyAlignment="1">
      <alignment horizontal="right"/>
    </xf>
    <xf numFmtId="0" fontId="12" fillId="3" borderId="2" xfId="1" applyFont="1" applyFill="1"/>
    <xf numFmtId="0" fontId="12" fillId="3" borderId="2" xfId="1" applyFont="1" applyFill="1" applyAlignment="1">
      <alignment horizontal="right"/>
    </xf>
    <xf numFmtId="0" fontId="0" fillId="3" borderId="0" xfId="0" applyFont="1" applyAlignment="1">
      <alignment horizontal="left"/>
    </xf>
    <xf numFmtId="0" fontId="0" fillId="4" borderId="0" xfId="0" applyFill="1"/>
    <xf numFmtId="0" fontId="0" fillId="4" borderId="0" xfId="0" applyFill="1" applyAlignment="1">
      <alignment horizontal="right"/>
    </xf>
    <xf numFmtId="0" fontId="0" fillId="3" borderId="0" xfId="0" applyFill="1" applyAlignment="1">
      <alignment horizontal="left"/>
    </xf>
    <xf numFmtId="0" fontId="0" fillId="5" borderId="0" xfId="0" applyFill="1" applyAlignment="1">
      <alignment horizontal="left"/>
    </xf>
    <xf numFmtId="0" fontId="0" fillId="3" borderId="4" xfId="0" pivotButton="1" applyBorder="1"/>
    <xf numFmtId="0" fontId="0" fillId="3" borderId="5" xfId="0" applyBorder="1"/>
    <xf numFmtId="0" fontId="0" fillId="3" borderId="4" xfId="0" applyBorder="1" applyAlignment="1">
      <alignment horizontal="left"/>
    </xf>
    <xf numFmtId="10" fontId="0" fillId="3" borderId="5" xfId="0" applyNumberFormat="1" applyBorder="1"/>
    <xf numFmtId="0" fontId="0" fillId="3" borderId="6" xfId="0" applyBorder="1" applyAlignment="1">
      <alignment horizontal="left"/>
    </xf>
    <xf numFmtId="10" fontId="0" fillId="3" borderId="7" xfId="0" applyNumberFormat="1" applyBorder="1"/>
    <xf numFmtId="0" fontId="0" fillId="3" borderId="8" xfId="0" applyBorder="1" applyAlignment="1">
      <alignment horizontal="left"/>
    </xf>
    <xf numFmtId="10" fontId="0" fillId="3" borderId="9" xfId="0" applyNumberFormat="1" applyBorder="1"/>
    <xf numFmtId="165" fontId="0" fillId="3" borderId="5" xfId="0" applyNumberFormat="1" applyBorder="1"/>
    <xf numFmtId="165" fontId="0" fillId="3" borderId="7" xfId="0" applyNumberFormat="1" applyBorder="1"/>
    <xf numFmtId="0" fontId="0" fillId="3" borderId="5" xfId="0" pivotButton="1" applyBorder="1"/>
    <xf numFmtId="0" fontId="0" fillId="3" borderId="5" xfId="0" applyBorder="1" applyAlignment="1">
      <alignment horizontal="left"/>
    </xf>
    <xf numFmtId="0" fontId="0" fillId="3" borderId="7" xfId="0" applyBorder="1" applyAlignment="1">
      <alignment horizontal="left"/>
    </xf>
    <xf numFmtId="0" fontId="0" fillId="3" borderId="10" xfId="0" applyBorder="1" applyAlignment="1">
      <alignment horizontal="left"/>
    </xf>
    <xf numFmtId="0" fontId="0" fillId="3" borderId="0" xfId="0" applyAlignment="1">
      <alignment horizontal="center"/>
    </xf>
    <xf numFmtId="0" fontId="0" fillId="3" borderId="0" xfId="0" applyBorder="1" applyAlignment="1">
      <alignment horizontal="center" vertical="center" wrapText="1"/>
    </xf>
    <xf numFmtId="0" fontId="0" fillId="3" borderId="0" xfId="0" applyBorder="1"/>
    <xf numFmtId="0" fontId="0" fillId="3" borderId="0" xfId="0" applyBorder="1" applyAlignment="1">
      <alignment horizontal="left" vertical="center"/>
    </xf>
    <xf numFmtId="0" fontId="0" fillId="3" borderId="11" xfId="0" applyBorder="1"/>
    <xf numFmtId="9" fontId="0" fillId="3" borderId="5" xfId="0" applyNumberFormat="1" applyBorder="1"/>
    <xf numFmtId="9" fontId="0" fillId="3" borderId="7" xfId="0" applyNumberFormat="1" applyBorder="1"/>
    <xf numFmtId="0" fontId="0" fillId="3" borderId="0" xfId="0" applyBorder="1" applyAlignment="1">
      <alignment horizontal="left" vertical="center" wrapText="1"/>
    </xf>
    <xf numFmtId="0" fontId="13" fillId="3" borderId="0" xfId="0" applyFont="1" applyBorder="1" applyAlignment="1">
      <alignment horizontal="right" vertical="center"/>
    </xf>
    <xf numFmtId="0" fontId="0" fillId="3" borderId="0" xfId="0" applyBorder="1" applyAlignment="1">
      <alignment horizontal="left"/>
    </xf>
    <xf numFmtId="0" fontId="14" fillId="3" borderId="0" xfId="0" applyFont="1"/>
    <xf numFmtId="0" fontId="13" fillId="3" borderId="0" xfId="0" applyFont="1" applyBorder="1" applyAlignment="1">
      <alignment horizontal="right" vertical="center" wrapText="1"/>
    </xf>
    <xf numFmtId="9" fontId="0" fillId="3" borderId="9" xfId="0" applyNumberFormat="1" applyBorder="1"/>
    <xf numFmtId="0" fontId="0" fillId="3" borderId="0" xfId="0" applyAlignment="1"/>
    <xf numFmtId="0" fontId="12" fillId="0" borderId="0" xfId="0" applyFont="1" applyFill="1" applyAlignment="1">
      <alignment horizontal="right"/>
    </xf>
    <xf numFmtId="0" fontId="0" fillId="0" borderId="0" xfId="0" applyFill="1"/>
    <xf numFmtId="0" fontId="7" fillId="3" borderId="0" xfId="0" applyFont="1"/>
    <xf numFmtId="0" fontId="0" fillId="6" borderId="0" xfId="0" applyFill="1"/>
    <xf numFmtId="0" fontId="0" fillId="6" borderId="11" xfId="0" applyFill="1" applyBorder="1" applyAlignment="1">
      <alignment vertical="center" wrapText="1"/>
    </xf>
    <xf numFmtId="0" fontId="0" fillId="3" borderId="4" xfId="0" applyBorder="1"/>
    <xf numFmtId="0" fontId="0" fillId="3" borderId="13" xfId="0" applyBorder="1"/>
    <xf numFmtId="0" fontId="0" fillId="3" borderId="14" xfId="0" applyBorder="1"/>
    <xf numFmtId="0" fontId="0" fillId="3" borderId="6" xfId="0" applyBorder="1"/>
    <xf numFmtId="0" fontId="0" fillId="3" borderId="5" xfId="0" applyNumberFormat="1" applyBorder="1"/>
    <xf numFmtId="0" fontId="0" fillId="3" borderId="7" xfId="0" applyNumberFormat="1" applyBorder="1"/>
    <xf numFmtId="0" fontId="0" fillId="3" borderId="9" xfId="0" applyNumberFormat="1" applyBorder="1"/>
    <xf numFmtId="0" fontId="0" fillId="3" borderId="8" xfId="0" applyBorder="1"/>
    <xf numFmtId="0" fontId="0" fillId="3" borderId="16" xfId="0" applyBorder="1"/>
    <xf numFmtId="0" fontId="0" fillId="3" borderId="17" xfId="0" applyBorder="1"/>
    <xf numFmtId="0" fontId="0" fillId="3" borderId="0" xfId="0" applyFill="1" applyAlignment="1">
      <alignment horizontal="right"/>
    </xf>
    <xf numFmtId="0" fontId="0" fillId="3" borderId="0" xfId="0" applyFill="1"/>
    <xf numFmtId="0" fontId="0" fillId="3" borderId="19" xfId="0" applyBorder="1" applyAlignment="1">
      <alignment horizontal="left"/>
    </xf>
    <xf numFmtId="0" fontId="0" fillId="3" borderId="10" xfId="0" applyNumberFormat="1" applyBorder="1"/>
    <xf numFmtId="9" fontId="0" fillId="3" borderId="10" xfId="0" applyNumberFormat="1" applyBorder="1"/>
    <xf numFmtId="9" fontId="13" fillId="4" borderId="0" xfId="0" applyNumberFormat="1" applyFont="1" applyFill="1" applyAlignment="1">
      <alignment vertical="center"/>
    </xf>
    <xf numFmtId="0" fontId="0" fillId="3" borderId="0" xfId="0" applyBorder="1" applyAlignment="1">
      <alignment horizontal="left" vertical="center"/>
    </xf>
    <xf numFmtId="0" fontId="0" fillId="3" borderId="0" xfId="0" applyBorder="1" applyAlignment="1">
      <alignment horizontal="left" vertical="center" wrapText="1"/>
    </xf>
    <xf numFmtId="0" fontId="13" fillId="3" borderId="0" xfId="0" applyFont="1" applyBorder="1" applyAlignment="1">
      <alignment horizontal="right" vertical="center"/>
    </xf>
    <xf numFmtId="0" fontId="0" fillId="3" borderId="0" xfId="0" applyBorder="1" applyAlignment="1">
      <alignment horizontal="center" vertical="center" wrapText="1"/>
    </xf>
    <xf numFmtId="0" fontId="13" fillId="3" borderId="0" xfId="0" applyFont="1" applyBorder="1" applyAlignment="1">
      <alignment horizontal="right" vertical="center" wrapText="1"/>
    </xf>
    <xf numFmtId="0" fontId="0" fillId="3" borderId="0" xfId="0" applyNumberFormat="1" applyBorder="1"/>
    <xf numFmtId="9" fontId="0" fillId="3" borderId="0" xfId="4" applyFont="1" applyFill="1"/>
    <xf numFmtId="10" fontId="0" fillId="3" borderId="10" xfId="0" applyNumberFormat="1" applyBorder="1"/>
    <xf numFmtId="0" fontId="14" fillId="3" borderId="0" xfId="0" applyFont="1" applyAlignment="1">
      <alignment horizontal="left"/>
    </xf>
    <xf numFmtId="0" fontId="16" fillId="3" borderId="0" xfId="0" applyFont="1" applyBorder="1" applyAlignment="1">
      <alignment vertical="top"/>
    </xf>
    <xf numFmtId="0" fontId="14" fillId="6" borderId="0" xfId="0" applyFont="1" applyFill="1"/>
    <xf numFmtId="0" fontId="15" fillId="3" borderId="0" xfId="0" applyFont="1" applyAlignment="1">
      <alignment vertical="center"/>
    </xf>
    <xf numFmtId="0" fontId="0" fillId="3" borderId="9" xfId="0" pivotButton="1" applyBorder="1"/>
    <xf numFmtId="0" fontId="0" fillId="3" borderId="9" xfId="0" applyBorder="1"/>
    <xf numFmtId="0" fontId="0" fillId="4" borderId="24" xfId="0" applyFill="1" applyBorder="1" applyAlignment="1">
      <alignment horizontal="center"/>
    </xf>
    <xf numFmtId="9" fontId="0" fillId="4" borderId="0" xfId="0" applyNumberFormat="1" applyFill="1" applyBorder="1" applyAlignment="1">
      <alignment horizontal="center"/>
    </xf>
    <xf numFmtId="0" fontId="0" fillId="4" borderId="0" xfId="0" applyFill="1" applyBorder="1" applyAlignment="1">
      <alignment horizontal="center"/>
    </xf>
    <xf numFmtId="9" fontId="0" fillId="4" borderId="25" xfId="0" applyNumberFormat="1" applyFill="1" applyBorder="1" applyAlignment="1">
      <alignment horizontal="center"/>
    </xf>
    <xf numFmtId="0" fontId="0" fillId="3" borderId="26" xfId="0" applyBorder="1" applyAlignment="1">
      <alignment horizontal="center"/>
    </xf>
    <xf numFmtId="9" fontId="0" fillId="3" borderId="27" xfId="0" applyNumberFormat="1" applyBorder="1" applyAlignment="1">
      <alignment horizontal="center"/>
    </xf>
    <xf numFmtId="0" fontId="0" fillId="3" borderId="27" xfId="0" applyBorder="1" applyAlignment="1">
      <alignment horizontal="center"/>
    </xf>
    <xf numFmtId="0" fontId="0" fillId="4" borderId="22" xfId="0" applyFill="1" applyBorder="1"/>
    <xf numFmtId="0" fontId="0" fillId="4" borderId="23" xfId="0" applyFill="1" applyBorder="1"/>
    <xf numFmtId="0" fontId="0" fillId="3" borderId="26" xfId="0" applyBorder="1"/>
    <xf numFmtId="0" fontId="0" fillId="3" borderId="28" xfId="0" applyBorder="1"/>
    <xf numFmtId="9" fontId="0" fillId="3" borderId="28" xfId="0" applyNumberFormat="1" applyBorder="1" applyAlignment="1">
      <alignment horizontal="center"/>
    </xf>
    <xf numFmtId="0" fontId="0" fillId="3" borderId="0" xfId="0" applyBorder="1" applyAlignment="1">
      <alignment horizontal="center"/>
    </xf>
    <xf numFmtId="9" fontId="0" fillId="3" borderId="0" xfId="0" applyNumberFormat="1" applyBorder="1" applyAlignment="1">
      <alignment horizontal="center"/>
    </xf>
    <xf numFmtId="0" fontId="14" fillId="3" borderId="0" xfId="0" applyFont="1" applyFill="1"/>
    <xf numFmtId="9" fontId="0" fillId="3" borderId="8" xfId="0" applyNumberFormat="1" applyBorder="1"/>
    <xf numFmtId="9" fontId="0" fillId="3" borderId="15" xfId="0" applyNumberFormat="1" applyBorder="1"/>
    <xf numFmtId="9" fontId="0" fillId="3" borderId="18" xfId="0" applyNumberFormat="1" applyBorder="1"/>
    <xf numFmtId="0" fontId="17" fillId="3" borderId="0" xfId="0" applyFont="1" applyFill="1" applyBorder="1" applyAlignment="1">
      <alignment vertical="center"/>
    </xf>
    <xf numFmtId="0" fontId="11" fillId="3" borderId="2" xfId="1" applyFill="1" applyBorder="1"/>
    <xf numFmtId="0" fontId="0" fillId="3" borderId="20" xfId="0" applyBorder="1"/>
    <xf numFmtId="9" fontId="0" fillId="3" borderId="4" xfId="0" applyNumberFormat="1" applyBorder="1"/>
    <xf numFmtId="9" fontId="0" fillId="3" borderId="16" xfId="0" applyNumberFormat="1" applyBorder="1"/>
    <xf numFmtId="9" fontId="0" fillId="3" borderId="17" xfId="0" applyNumberFormat="1" applyBorder="1"/>
    <xf numFmtId="0" fontId="14" fillId="3" borderId="0" xfId="0" applyFont="1" applyAlignment="1"/>
    <xf numFmtId="0" fontId="15" fillId="3" borderId="0" xfId="0" applyFont="1" applyBorder="1" applyAlignment="1">
      <alignment vertical="center"/>
    </xf>
    <xf numFmtId="0" fontId="0" fillId="3" borderId="0" xfId="0" applyBorder="1" applyAlignment="1">
      <alignment horizontal="center" vertical="center" wrapText="1"/>
    </xf>
    <xf numFmtId="0" fontId="0" fillId="3" borderId="11" xfId="0" applyBorder="1" applyAlignment="1">
      <alignment horizontal="center" vertical="center" wrapText="1"/>
    </xf>
    <xf numFmtId="0" fontId="0" fillId="4" borderId="0" xfId="0" applyFill="1" applyAlignment="1">
      <alignment horizontal="center" vertical="center" wrapText="1"/>
    </xf>
    <xf numFmtId="9" fontId="13" fillId="3" borderId="0" xfId="0" applyNumberFormat="1" applyFont="1" applyBorder="1" applyAlignment="1">
      <alignment horizontal="right" vertical="center"/>
    </xf>
    <xf numFmtId="0" fontId="13" fillId="3" borderId="0" xfId="0" applyFont="1" applyBorder="1" applyAlignment="1">
      <alignment horizontal="right" vertical="center"/>
    </xf>
    <xf numFmtId="0" fontId="13" fillId="3" borderId="11" xfId="0" applyFont="1" applyBorder="1" applyAlignment="1">
      <alignment horizontal="right" vertical="center"/>
    </xf>
    <xf numFmtId="9" fontId="13" fillId="4" borderId="0" xfId="0" applyNumberFormat="1" applyFont="1" applyFill="1" applyAlignment="1">
      <alignment horizontal="right" vertical="center"/>
    </xf>
    <xf numFmtId="0" fontId="13" fillId="4" borderId="0" xfId="0" applyFont="1" applyFill="1" applyAlignment="1">
      <alignment horizontal="right" vertical="center"/>
    </xf>
    <xf numFmtId="9" fontId="13" fillId="6" borderId="0" xfId="0" applyNumberFormat="1" applyFont="1" applyFill="1" applyBorder="1" applyAlignment="1">
      <alignment horizontal="right" vertical="center"/>
    </xf>
    <xf numFmtId="0" fontId="13" fillId="6" borderId="0" xfId="0" applyFont="1" applyFill="1" applyBorder="1" applyAlignment="1">
      <alignment horizontal="right" vertical="center"/>
    </xf>
    <xf numFmtId="0" fontId="13" fillId="6" borderId="11" xfId="0" applyFont="1" applyFill="1" applyBorder="1" applyAlignment="1">
      <alignment horizontal="right" vertical="center"/>
    </xf>
    <xf numFmtId="0" fontId="0" fillId="3" borderId="0" xfId="0" applyBorder="1" applyAlignment="1">
      <alignment horizontal="left" vertical="center"/>
    </xf>
    <xf numFmtId="0" fontId="0" fillId="3" borderId="11" xfId="0" applyBorder="1" applyAlignment="1">
      <alignment horizontal="left" vertical="center"/>
    </xf>
    <xf numFmtId="0" fontId="0" fillId="3" borderId="0" xfId="0" applyBorder="1" applyAlignment="1">
      <alignment horizontal="left" vertical="center" wrapText="1"/>
    </xf>
    <xf numFmtId="0" fontId="0" fillId="3" borderId="11" xfId="0" applyBorder="1" applyAlignment="1">
      <alignment horizontal="left" vertical="center" wrapText="1"/>
    </xf>
    <xf numFmtId="0" fontId="0" fillId="4" borderId="0" xfId="0" applyFill="1" applyAlignment="1">
      <alignment horizontal="left" vertical="center" wrapText="1"/>
    </xf>
    <xf numFmtId="0" fontId="0" fillId="4" borderId="0" xfId="0" applyFill="1" applyAlignment="1">
      <alignment horizontal="left" vertical="center"/>
    </xf>
    <xf numFmtId="9" fontId="13" fillId="4" borderId="0" xfId="0" applyNumberFormat="1" applyFont="1" applyFill="1" applyAlignment="1">
      <alignment horizontal="right" vertical="center" wrapText="1"/>
    </xf>
    <xf numFmtId="0" fontId="13" fillId="4" borderId="0" xfId="0" applyFont="1" applyFill="1" applyAlignment="1">
      <alignment horizontal="right" vertical="center" wrapText="1"/>
    </xf>
    <xf numFmtId="9" fontId="13" fillId="6" borderId="0" xfId="0" applyNumberFormat="1" applyFont="1" applyFill="1" applyBorder="1" applyAlignment="1">
      <alignment horizontal="right" vertical="center" wrapText="1"/>
    </xf>
    <xf numFmtId="9" fontId="13" fillId="6" borderId="11" xfId="0" applyNumberFormat="1" applyFont="1" applyFill="1" applyBorder="1" applyAlignment="1">
      <alignment horizontal="right" vertical="center" wrapText="1"/>
    </xf>
    <xf numFmtId="0" fontId="0" fillId="6" borderId="0" xfId="0" applyFill="1" applyBorder="1" applyAlignment="1">
      <alignment horizontal="left" vertical="center" wrapText="1"/>
    </xf>
    <xf numFmtId="0" fontId="0" fillId="6" borderId="11" xfId="0" applyFill="1" applyBorder="1" applyAlignment="1">
      <alignment horizontal="left" vertical="center" wrapText="1"/>
    </xf>
    <xf numFmtId="0" fontId="18" fillId="3" borderId="0" xfId="0" applyFont="1" applyBorder="1" applyAlignment="1">
      <alignment horizontal="left" vertical="center"/>
    </xf>
    <xf numFmtId="0" fontId="18" fillId="3" borderId="11" xfId="0" applyFont="1" applyBorder="1" applyAlignment="1">
      <alignment horizontal="left" vertical="center"/>
    </xf>
    <xf numFmtId="0" fontId="0" fillId="6" borderId="12" xfId="0" applyFill="1" applyBorder="1" applyAlignment="1">
      <alignment horizontal="center"/>
    </xf>
    <xf numFmtId="0" fontId="0" fillId="3" borderId="20" xfId="0" applyBorder="1" applyAlignment="1">
      <alignment horizontal="center"/>
    </xf>
    <xf numFmtId="0" fontId="0" fillId="3" borderId="0" xfId="0" applyBorder="1" applyAlignment="1">
      <alignment horizontal="center"/>
    </xf>
    <xf numFmtId="0" fontId="17" fillId="0" borderId="0" xfId="0" applyFont="1" applyFill="1" applyBorder="1" applyAlignment="1">
      <alignment horizontal="center" vertical="center"/>
    </xf>
    <xf numFmtId="0" fontId="0" fillId="6" borderId="0" xfId="0" applyFill="1" applyBorder="1" applyAlignment="1">
      <alignment horizontal="center" vertical="center" wrapText="1"/>
    </xf>
    <xf numFmtId="0" fontId="0" fillId="6" borderId="11" xfId="0" applyFill="1" applyBorder="1" applyAlignment="1">
      <alignment horizontal="center" vertical="center" wrapText="1"/>
    </xf>
    <xf numFmtId="0" fontId="0" fillId="3" borderId="11" xfId="0" applyBorder="1" applyAlignment="1">
      <alignment horizontal="center"/>
    </xf>
    <xf numFmtId="0" fontId="0" fillId="3" borderId="12" xfId="0" applyBorder="1" applyAlignment="1">
      <alignment horizontal="center"/>
    </xf>
    <xf numFmtId="9" fontId="13" fillId="3" borderId="0" xfId="0" applyNumberFormat="1" applyFont="1" applyBorder="1" applyAlignment="1">
      <alignment horizontal="right" vertical="center" wrapText="1"/>
    </xf>
    <xf numFmtId="0" fontId="13" fillId="3" borderId="0" xfId="0" applyFont="1" applyBorder="1" applyAlignment="1">
      <alignment horizontal="right" vertical="center" wrapText="1"/>
    </xf>
    <xf numFmtId="0" fontId="13" fillId="3" borderId="11" xfId="0" applyFont="1" applyBorder="1" applyAlignment="1">
      <alignment horizontal="right" vertical="center" wrapText="1"/>
    </xf>
    <xf numFmtId="9" fontId="13" fillId="3" borderId="0" xfId="0" applyNumberFormat="1" applyFont="1" applyAlignment="1">
      <alignment horizontal="right" vertical="center"/>
    </xf>
    <xf numFmtId="0" fontId="13" fillId="3" borderId="0" xfId="0" applyFont="1" applyAlignment="1">
      <alignment horizontal="right" vertical="center"/>
    </xf>
    <xf numFmtId="0" fontId="0" fillId="4" borderId="29" xfId="0" applyFill="1" applyBorder="1" applyAlignment="1">
      <alignment horizontal="center"/>
    </xf>
    <xf numFmtId="0" fontId="0" fillId="4" borderId="30" xfId="0" applyFill="1" applyBorder="1" applyAlignment="1">
      <alignment horizontal="center"/>
    </xf>
    <xf numFmtId="0" fontId="0" fillId="4" borderId="31" xfId="0" applyFill="1" applyBorder="1" applyAlignment="1">
      <alignment horizontal="center"/>
    </xf>
    <xf numFmtId="0" fontId="0" fillId="3" borderId="26" xfId="0" applyBorder="1" applyAlignment="1">
      <alignment horizontal="center"/>
    </xf>
    <xf numFmtId="0" fontId="0" fillId="3" borderId="27" xfId="0" applyBorder="1" applyAlignment="1">
      <alignment horizontal="center"/>
    </xf>
    <xf numFmtId="0" fontId="0" fillId="3" borderId="28" xfId="0" applyBorder="1" applyAlignment="1">
      <alignment horizontal="center"/>
    </xf>
    <xf numFmtId="0" fontId="0" fillId="6" borderId="20" xfId="0" applyFill="1" applyBorder="1" applyAlignment="1">
      <alignment horizontal="center"/>
    </xf>
    <xf numFmtId="0" fontId="0" fillId="3" borderId="21" xfId="0" applyBorder="1" applyAlignment="1">
      <alignment horizontal="center"/>
    </xf>
    <xf numFmtId="0" fontId="0" fillId="6" borderId="11" xfId="0" applyFill="1" applyBorder="1" applyAlignment="1">
      <alignment horizontal="center"/>
    </xf>
    <xf numFmtId="0" fontId="0" fillId="6" borderId="20" xfId="0" applyFill="1" applyBorder="1" applyAlignment="1">
      <alignment horizontal="center" wrapText="1"/>
    </xf>
    <xf numFmtId="0" fontId="0" fillId="6" borderId="11" xfId="0" applyFill="1" applyBorder="1" applyAlignment="1">
      <alignment horizontal="center" wrapText="1"/>
    </xf>
    <xf numFmtId="0" fontId="0" fillId="6" borderId="20" xfId="0" applyFill="1" applyBorder="1" applyAlignment="1">
      <alignment horizontal="center" vertical="center"/>
    </xf>
    <xf numFmtId="0" fontId="0" fillId="6" borderId="11" xfId="0" applyFill="1" applyBorder="1" applyAlignment="1">
      <alignment horizontal="center" vertical="center"/>
    </xf>
    <xf numFmtId="9" fontId="13" fillId="4" borderId="0" xfId="0" applyNumberFormat="1" applyFont="1" applyFill="1" applyAlignment="1">
      <alignment horizontal="center" vertical="center" wrapText="1"/>
    </xf>
    <xf numFmtId="0" fontId="0" fillId="6" borderId="20" xfId="0" applyFill="1" applyBorder="1" applyAlignment="1">
      <alignment horizontal="center" vertical="center" wrapText="1"/>
    </xf>
  </cellXfs>
  <cellStyles count="5">
    <cellStyle name="Encabezado 1" xfId="2" builtinId="16" customBuiltin="1"/>
    <cellStyle name="Encabezado 4" xfId="3" builtinId="19" customBuiltin="1"/>
    <cellStyle name="Normal" xfId="0" builtinId="0" customBuiltin="1"/>
    <cellStyle name="Porcentaje" xfId="4" builtinId="5"/>
    <cellStyle name="Título" xfId="1" builtinId="15" customBuiltin="1"/>
  </cellStyles>
  <dxfs count="238">
    <dxf>
      <numFmt numFmtId="13" formatCode="0%"/>
    </dxf>
    <dxf>
      <numFmt numFmtId="165" formatCode="0.0%"/>
    </dxf>
    <dxf>
      <numFmt numFmtId="13" formatCode="0%"/>
    </dxf>
    <dxf>
      <numFmt numFmtId="165" formatCode="0.0%"/>
    </dxf>
    <dxf>
      <numFmt numFmtId="13" formatCode="0%"/>
    </dxf>
    <dxf>
      <numFmt numFmtId="165" formatCode="0.0%"/>
    </dxf>
    <dxf>
      <numFmt numFmtId="13" formatCode="0%"/>
    </dxf>
    <dxf>
      <numFmt numFmtId="165" formatCode="0.0%"/>
    </dxf>
    <dxf>
      <numFmt numFmtId="13" formatCode="0%"/>
    </dxf>
    <dxf>
      <numFmt numFmtId="165" formatCode="0.0%"/>
    </dxf>
    <dxf>
      <numFmt numFmtId="13" formatCode="0%"/>
    </dxf>
    <dxf>
      <numFmt numFmtId="165" formatCode="0.0%"/>
    </dxf>
    <dxf>
      <numFmt numFmtId="13" formatCode="0%"/>
    </dxf>
    <dxf>
      <numFmt numFmtId="165" formatCode="0.0%"/>
    </dxf>
    <dxf>
      <numFmt numFmtId="13" formatCode="0%"/>
    </dxf>
    <dxf>
      <numFmt numFmtId="165" formatCode="0.0%"/>
    </dxf>
    <dxf>
      <numFmt numFmtId="13" formatCode="0%"/>
    </dxf>
    <dxf>
      <numFmt numFmtId="165" formatCode="0.0%"/>
    </dxf>
    <dxf>
      <numFmt numFmtId="13" formatCode="0%"/>
    </dxf>
    <dxf>
      <numFmt numFmtId="13" formatCode="0%"/>
    </dxf>
    <dxf>
      <numFmt numFmtId="165" formatCode="0.0%"/>
    </dxf>
    <dxf>
      <numFmt numFmtId="165" formatCode="0.0%"/>
    </dxf>
    <dxf>
      <numFmt numFmtId="13" formatCode="0%"/>
    </dxf>
    <dxf>
      <numFmt numFmtId="165" formatCode="0.0%"/>
    </dxf>
    <dxf>
      <numFmt numFmtId="13" formatCode="0%"/>
    </dxf>
    <dxf>
      <numFmt numFmtId="165" formatCode="0.0%"/>
    </dxf>
    <dxf>
      <numFmt numFmtId="13" formatCode="0%"/>
    </dxf>
    <dxf>
      <numFmt numFmtId="165" formatCode="0.0%"/>
    </dxf>
    <dxf>
      <numFmt numFmtId="13" formatCode="0%"/>
    </dxf>
    <dxf>
      <numFmt numFmtId="165" formatCode="0.0%"/>
    </dxf>
    <dxf>
      <numFmt numFmtId="13" formatCode="0%"/>
    </dxf>
    <dxf>
      <numFmt numFmtId="165" formatCode="0.0%"/>
    </dxf>
    <dxf>
      <numFmt numFmtId="13" formatCode="0%"/>
    </dxf>
    <dxf>
      <numFmt numFmtId="165" formatCode="0.0%"/>
    </dxf>
    <dxf>
      <numFmt numFmtId="13" formatCode="0%"/>
    </dxf>
    <dxf>
      <numFmt numFmtId="165" formatCode="0.0%"/>
    </dxf>
    <dxf>
      <numFmt numFmtId="13" formatCode="0%"/>
    </dxf>
    <dxf>
      <numFmt numFmtId="165" formatCode="0.0%"/>
    </dxf>
    <dxf>
      <numFmt numFmtId="13" formatCode="0%"/>
    </dxf>
    <dxf>
      <numFmt numFmtId="165" formatCode="0.0%"/>
    </dxf>
    <dxf>
      <numFmt numFmtId="13" formatCode="0%"/>
    </dxf>
    <dxf>
      <numFmt numFmtId="165" formatCode="0.0%"/>
    </dxf>
    <dxf>
      <numFmt numFmtId="14" formatCode="0.00%"/>
    </dxf>
    <dxf>
      <numFmt numFmtId="0" formatCode="General"/>
    </dxf>
    <dxf>
      <numFmt numFmtId="13" formatCode="0%"/>
    </dxf>
    <dxf>
      <numFmt numFmtId="165" formatCode="0.0%"/>
    </dxf>
    <dxf>
      <numFmt numFmtId="13" formatCode="0%"/>
    </dxf>
    <dxf>
      <numFmt numFmtId="165" formatCode="0.0%"/>
    </dxf>
    <dxf>
      <numFmt numFmtId="13" formatCode="0%"/>
    </dxf>
    <dxf>
      <numFmt numFmtId="165" formatCode="0.0%"/>
    </dxf>
    <dxf>
      <numFmt numFmtId="13" formatCode="0%"/>
    </dxf>
    <dxf>
      <numFmt numFmtId="165" formatCode="0.0%"/>
    </dxf>
    <dxf>
      <numFmt numFmtId="13" formatCode="0%"/>
    </dxf>
    <dxf>
      <numFmt numFmtId="165" formatCode="0.0%"/>
    </dxf>
    <dxf>
      <numFmt numFmtId="14" formatCode="0.00%"/>
    </dxf>
    <dxf>
      <numFmt numFmtId="0" formatCode="General"/>
    </dxf>
    <dxf>
      <numFmt numFmtId="13" formatCode="0%"/>
    </dxf>
    <dxf>
      <numFmt numFmtId="165" formatCode="0.0%"/>
    </dxf>
    <dxf>
      <numFmt numFmtId="13" formatCode="0%"/>
    </dxf>
    <dxf>
      <numFmt numFmtId="165" formatCode="0.0%"/>
    </dxf>
    <dxf>
      <numFmt numFmtId="13" formatCode="0%"/>
    </dxf>
    <dxf>
      <numFmt numFmtId="165" formatCode="0.0%"/>
    </dxf>
    <dxf>
      <numFmt numFmtId="13" formatCode="0%"/>
    </dxf>
    <dxf>
      <numFmt numFmtId="165" formatCode="0.0%"/>
    </dxf>
    <dxf>
      <numFmt numFmtId="13" formatCode="0%"/>
    </dxf>
    <dxf>
      <numFmt numFmtId="165" formatCode="0.0%"/>
    </dxf>
    <dxf>
      <numFmt numFmtId="13" formatCode="0%"/>
    </dxf>
    <dxf>
      <numFmt numFmtId="165" formatCode="0.0%"/>
    </dxf>
    <dxf>
      <numFmt numFmtId="13" formatCode="0%"/>
    </dxf>
    <dxf>
      <numFmt numFmtId="165" formatCode="0.0%"/>
    </dxf>
    <dxf>
      <numFmt numFmtId="13" formatCode="0%"/>
    </dxf>
    <dxf>
      <numFmt numFmtId="165" formatCode="0.0%"/>
    </dxf>
    <dxf>
      <numFmt numFmtId="13" formatCode="0%"/>
    </dxf>
    <dxf>
      <numFmt numFmtId="165" formatCode="0.0%"/>
    </dxf>
    <dxf>
      <numFmt numFmtId="13" formatCode="0%"/>
    </dxf>
    <dxf>
      <numFmt numFmtId="165" formatCode="0.0%"/>
    </dxf>
    <dxf>
      <numFmt numFmtId="13" formatCode="0%"/>
    </dxf>
    <dxf>
      <numFmt numFmtId="165" formatCode="0.0%"/>
    </dxf>
    <dxf>
      <numFmt numFmtId="14" formatCode="0.00%"/>
    </dxf>
    <dxf>
      <numFmt numFmtId="166" formatCode="0.000%"/>
    </dxf>
    <dxf>
      <numFmt numFmtId="13" formatCode="0%"/>
    </dxf>
    <dxf>
      <numFmt numFmtId="165" formatCode="0.0%"/>
    </dxf>
    <dxf>
      <numFmt numFmtId="14" formatCode="0.00%"/>
    </dxf>
    <dxf>
      <numFmt numFmtId="0" formatCode="General"/>
    </dxf>
    <dxf>
      <numFmt numFmtId="14" formatCode="0.00%"/>
    </dxf>
    <dxf>
      <numFmt numFmtId="0" formatCode="General"/>
    </dxf>
    <dxf>
      <numFmt numFmtId="13" formatCode="0%"/>
    </dxf>
    <dxf>
      <numFmt numFmtId="165" formatCode="0.0%"/>
    </dxf>
    <dxf>
      <numFmt numFmtId="14" formatCode="0.00%"/>
    </dxf>
    <dxf>
      <numFmt numFmtId="0" formatCode="General"/>
    </dxf>
    <dxf>
      <numFmt numFmtId="14" formatCode="0.00%"/>
    </dxf>
    <dxf>
      <numFmt numFmtId="0" formatCode="General"/>
    </dxf>
    <dxf>
      <numFmt numFmtId="13" formatCode="0%"/>
    </dxf>
    <dxf>
      <numFmt numFmtId="165" formatCode="0.0%"/>
    </dxf>
    <dxf>
      <numFmt numFmtId="13" formatCode="0%"/>
    </dxf>
    <dxf>
      <numFmt numFmtId="165" formatCode="0.0%"/>
    </dxf>
    <dxf>
      <numFmt numFmtId="13" formatCode="0%"/>
    </dxf>
    <dxf>
      <numFmt numFmtId="165" formatCode="0.0%"/>
    </dxf>
    <dxf>
      <numFmt numFmtId="13" formatCode="0%"/>
    </dxf>
    <dxf>
      <numFmt numFmtId="165" formatCode="0.0%"/>
    </dxf>
    <dxf>
      <numFmt numFmtId="13" formatCode="0%"/>
    </dxf>
    <dxf>
      <numFmt numFmtId="165" formatCode="0.0%"/>
    </dxf>
    <dxf>
      <numFmt numFmtId="13" formatCode="0%"/>
    </dxf>
    <dxf>
      <numFmt numFmtId="165" formatCode="0.0%"/>
    </dxf>
    <dxf>
      <numFmt numFmtId="13" formatCode="0%"/>
    </dxf>
    <dxf>
      <numFmt numFmtId="165" formatCode="0.0%"/>
    </dxf>
    <dxf>
      <numFmt numFmtId="13" formatCode="0%"/>
    </dxf>
    <dxf>
      <numFmt numFmtId="165" formatCode="0.0%"/>
    </dxf>
    <dxf>
      <numFmt numFmtId="13" formatCode="0%"/>
    </dxf>
    <dxf>
      <numFmt numFmtId="165" formatCode="0.0%"/>
    </dxf>
    <dxf>
      <numFmt numFmtId="13" formatCode="0%"/>
    </dxf>
    <dxf>
      <numFmt numFmtId="165" formatCode="0.0%"/>
    </dxf>
    <dxf>
      <numFmt numFmtId="13" formatCode="0%"/>
    </dxf>
    <dxf>
      <numFmt numFmtId="165" formatCode="0.0%"/>
    </dxf>
    <dxf>
      <numFmt numFmtId="14" formatCode="0.00%"/>
    </dxf>
    <dxf>
      <numFmt numFmtId="166" formatCode="0.000%"/>
    </dxf>
    <dxf>
      <numFmt numFmtId="167" formatCode="0.0000%"/>
    </dxf>
    <dxf>
      <numFmt numFmtId="166" formatCode="0.000%"/>
    </dxf>
    <dxf>
      <numFmt numFmtId="14" formatCode="0.00%"/>
    </dxf>
    <dxf>
      <numFmt numFmtId="0" formatCode="General"/>
    </dxf>
    <dxf>
      <numFmt numFmtId="13" formatCode="0%"/>
    </dxf>
    <dxf>
      <numFmt numFmtId="165" formatCode="0.0%"/>
    </dxf>
    <dxf>
      <numFmt numFmtId="13" formatCode="0%"/>
    </dxf>
    <dxf>
      <numFmt numFmtId="165" formatCode="0.0%"/>
    </dxf>
    <dxf>
      <numFmt numFmtId="0" formatCode="General"/>
    </dxf>
    <dxf>
      <numFmt numFmtId="165" formatCode="0.0%"/>
    </dxf>
    <dxf>
      <numFmt numFmtId="0" formatCode="General"/>
    </dxf>
    <dxf>
      <numFmt numFmtId="165" formatCode="0.0%"/>
    </dxf>
    <dxf>
      <numFmt numFmtId="13" formatCode="0%"/>
    </dxf>
    <dxf>
      <numFmt numFmtId="165" formatCode="0.0%"/>
    </dxf>
    <dxf>
      <numFmt numFmtId="165" formatCode="0.0%"/>
    </dxf>
    <dxf>
      <alignment horizontal="left" vertical="bottom" textRotation="0" wrapText="0" indent="0" justifyLastLine="0" shrinkToFit="0" readingOrder="0"/>
    </dxf>
    <dxf>
      <alignment horizontal="left" vertical="bottom" textRotation="0" wrapText="0" indent="0" justifyLastLine="0" shrinkToFit="0" readingOrder="0"/>
    </dxf>
    <dxf>
      <alignment horizontal="left" vertical="bottom" textRotation="0" wrapText="0" indent="0" justifyLastLine="0" shrinkToFit="0" readingOrder="0"/>
    </dxf>
    <dxf>
      <alignment horizontal="left" vertical="bottom" textRotation="0" wrapText="0" indent="0" justifyLastLine="0" shrinkToFit="0" readingOrder="0"/>
    </dxf>
    <dxf>
      <fill>
        <patternFill patternType="none">
          <fgColor indexed="64"/>
          <bgColor indexed="65"/>
        </patternFill>
      </fill>
      <alignment horizontal="left" vertical="bottom" textRotation="0" wrapText="0" indent="0" justifyLastLine="0" shrinkToFit="0" readingOrder="0"/>
    </dxf>
    <dxf>
      <alignment horizontal="left" vertical="bottom" textRotation="0" wrapText="0" indent="0" justifyLastLine="0" shrinkToFit="0" readingOrder="0"/>
    </dxf>
    <dxf>
      <font>
        <b/>
        <i val="0"/>
        <strike val="0"/>
        <condense val="0"/>
        <extend val="0"/>
        <outline val="0"/>
        <shadow val="0"/>
        <u val="none"/>
        <vertAlign val="baseline"/>
        <sz val="10"/>
        <color rgb="FF000000"/>
        <name val="Verdana"/>
        <scheme val="minor"/>
      </font>
      <alignment horizontal="left" vertical="bottom" textRotation="0" wrapText="0" indent="0" justifyLastLine="0" shrinkToFit="0" readingOrder="0"/>
    </dxf>
    <dxf>
      <font>
        <b val="0"/>
        <i val="0"/>
        <strike val="0"/>
        <condense val="0"/>
        <extend val="0"/>
        <outline val="0"/>
        <shadow val="0"/>
        <u val="none"/>
        <vertAlign val="baseline"/>
        <sz val="11"/>
        <color theme="1"/>
        <name val="Verdana"/>
        <scheme val="minor"/>
      </font>
      <numFmt numFmtId="0" formatCode="General"/>
      <alignment horizontal="general" vertical="center" textRotation="0" wrapText="0" indent="0" justifyLastLine="0" shrinkToFit="0" readingOrder="0"/>
    </dxf>
    <dxf>
      <font>
        <b val="0"/>
        <i val="0"/>
        <strike val="0"/>
        <condense val="0"/>
        <extend val="0"/>
        <outline val="0"/>
        <shadow val="0"/>
        <u val="none"/>
        <vertAlign val="baseline"/>
        <sz val="11"/>
        <color theme="1"/>
        <name val="Verdana"/>
        <scheme val="minor"/>
      </font>
      <numFmt numFmtId="0" formatCode="General"/>
      <alignment horizontal="general" vertical="center" textRotation="0" wrapText="0" indent="0" justifyLastLine="0" shrinkToFit="0" readingOrder="0"/>
    </dxf>
    <dxf>
      <font>
        <b val="0"/>
        <i val="0"/>
        <strike val="0"/>
        <condense val="0"/>
        <extend val="0"/>
        <outline val="0"/>
        <shadow val="0"/>
        <u val="none"/>
        <vertAlign val="baseline"/>
        <sz val="11"/>
        <color theme="1"/>
        <name val="Verdana"/>
        <scheme val="minor"/>
      </font>
      <numFmt numFmtId="0" formatCode="General"/>
      <alignment horizontal="general" vertical="center" textRotation="0" wrapText="0" indent="0" justifyLastLine="0" shrinkToFit="0" readingOrder="0"/>
    </dxf>
    <dxf>
      <font>
        <b val="0"/>
        <i val="0"/>
        <strike val="0"/>
        <condense val="0"/>
        <extend val="0"/>
        <outline val="0"/>
        <shadow val="0"/>
        <u val="none"/>
        <vertAlign val="baseline"/>
        <sz val="11"/>
        <color theme="1"/>
        <name val="Verdana"/>
        <scheme val="minor"/>
      </font>
      <numFmt numFmtId="0" formatCode="General"/>
      <alignment horizontal="general" vertical="center" textRotation="0" wrapText="0" indent="0" justifyLastLine="0" shrinkToFit="0" readingOrder="0"/>
    </dxf>
    <dxf>
      <font>
        <b val="0"/>
        <i val="0"/>
        <strike val="0"/>
        <condense val="0"/>
        <extend val="0"/>
        <outline val="0"/>
        <shadow val="0"/>
        <u val="none"/>
        <vertAlign val="baseline"/>
        <sz val="11"/>
        <color theme="1"/>
        <name val="Verdana"/>
        <scheme val="minor"/>
      </font>
      <numFmt numFmtId="0" formatCode="General"/>
      <alignment horizontal="general" vertical="center" textRotation="0" wrapText="0" indent="0" justifyLastLine="0" shrinkToFit="0" readingOrder="0"/>
    </dxf>
    <dxf>
      <font>
        <b val="0"/>
        <i val="0"/>
        <strike val="0"/>
        <condense val="0"/>
        <extend val="0"/>
        <outline val="0"/>
        <shadow val="0"/>
        <u val="none"/>
        <vertAlign val="baseline"/>
        <sz val="11"/>
        <color theme="1"/>
        <name val="Verdana"/>
        <scheme val="minor"/>
      </font>
      <numFmt numFmtId="0" formatCode="General"/>
      <alignment horizontal="general" vertical="center" textRotation="0" wrapText="0" indent="0" justifyLastLine="0" shrinkToFit="0" readingOrder="0"/>
    </dxf>
    <dxf>
      <font>
        <b val="0"/>
        <i val="0"/>
        <strike val="0"/>
        <condense val="0"/>
        <extend val="0"/>
        <outline val="0"/>
        <shadow val="0"/>
        <u val="none"/>
        <vertAlign val="baseline"/>
        <sz val="11"/>
        <color theme="1"/>
        <name val="Verdana"/>
        <scheme val="minor"/>
      </font>
      <numFmt numFmtId="0" formatCode="General"/>
      <alignment horizontal="general" vertical="center" textRotation="0" wrapText="0" indent="0" justifyLastLine="0" shrinkToFit="0" readingOrder="0"/>
    </dxf>
    <dxf>
      <font>
        <b val="0"/>
        <i val="0"/>
        <strike val="0"/>
        <condense val="0"/>
        <extend val="0"/>
        <outline val="0"/>
        <shadow val="0"/>
        <u val="none"/>
        <vertAlign val="baseline"/>
        <sz val="11"/>
        <color theme="1"/>
        <name val="Verdana"/>
        <scheme val="minor"/>
      </font>
      <numFmt numFmtId="0" formatCode="General"/>
      <alignment horizontal="general" vertical="center" textRotation="0" wrapText="0" indent="0" justifyLastLine="0" shrinkToFit="0" readingOrder="0"/>
    </dxf>
    <dxf>
      <font>
        <b val="0"/>
        <i val="0"/>
        <strike val="0"/>
        <condense val="0"/>
        <extend val="0"/>
        <outline val="0"/>
        <shadow val="0"/>
        <u val="none"/>
        <vertAlign val="baseline"/>
        <sz val="11"/>
        <color theme="1"/>
        <name val="Verdana"/>
        <scheme val="minor"/>
      </font>
      <numFmt numFmtId="0" formatCode="General"/>
      <alignment horizontal="general" vertical="center" textRotation="0" wrapText="0" indent="0" justifyLastLine="0" shrinkToFit="0" readingOrder="0"/>
    </dxf>
    <dxf>
      <font>
        <b val="0"/>
        <i val="0"/>
        <strike val="0"/>
        <condense val="0"/>
        <extend val="0"/>
        <outline val="0"/>
        <shadow val="0"/>
        <u val="none"/>
        <vertAlign val="baseline"/>
        <sz val="11"/>
        <color theme="1"/>
        <name val="Verdana"/>
        <scheme val="minor"/>
      </font>
      <numFmt numFmtId="0" formatCode="General"/>
      <alignment horizontal="general" vertical="center" textRotation="0" wrapText="0" indent="0" justifyLastLine="0" shrinkToFit="0" readingOrder="0"/>
    </dxf>
    <dxf>
      <font>
        <b val="0"/>
        <i val="0"/>
        <strike val="0"/>
        <condense val="0"/>
        <extend val="0"/>
        <outline val="0"/>
        <shadow val="0"/>
        <u val="none"/>
        <vertAlign val="baseline"/>
        <sz val="11"/>
        <color theme="1"/>
        <name val="Verdana"/>
        <scheme val="minor"/>
      </font>
      <numFmt numFmtId="0" formatCode="General"/>
      <alignment horizontal="general" vertical="center" textRotation="0" wrapText="0" indent="0" justifyLastLine="0" shrinkToFit="0" readingOrder="0"/>
    </dxf>
    <dxf>
      <font>
        <b val="0"/>
        <i val="0"/>
        <strike val="0"/>
        <condense val="0"/>
        <extend val="0"/>
        <outline val="0"/>
        <shadow val="0"/>
        <u val="none"/>
        <vertAlign val="baseline"/>
        <sz val="11"/>
        <color theme="1"/>
        <name val="Verdana"/>
        <scheme val="minor"/>
      </font>
      <numFmt numFmtId="0" formatCode="General"/>
      <alignment horizontal="general" vertical="center" textRotation="0" wrapText="0" indent="0" justifyLastLine="0" shrinkToFit="0" readingOrder="0"/>
    </dxf>
    <dxf>
      <font>
        <b val="0"/>
        <i val="0"/>
        <strike val="0"/>
        <condense val="0"/>
        <extend val="0"/>
        <outline val="0"/>
        <shadow val="0"/>
        <u val="none"/>
        <vertAlign val="baseline"/>
        <sz val="11"/>
        <color theme="1"/>
        <name val="Verdana"/>
        <scheme val="minor"/>
      </font>
      <numFmt numFmtId="0" formatCode="General"/>
      <alignment horizontal="general" vertical="center" textRotation="0" wrapText="0" indent="0" justifyLastLine="0" shrinkToFit="0" readingOrder="0"/>
    </dxf>
    <dxf>
      <font>
        <b val="0"/>
        <i val="0"/>
        <strike val="0"/>
        <condense val="0"/>
        <extend val="0"/>
        <outline val="0"/>
        <shadow val="0"/>
        <u val="none"/>
        <vertAlign val="baseline"/>
        <sz val="11"/>
        <color theme="1"/>
        <name val="Verdana"/>
        <scheme val="minor"/>
      </font>
      <alignment horizontal="general" vertical="center" textRotation="0" wrapText="0" indent="0" justifyLastLine="0" shrinkToFit="0" readingOrder="0"/>
    </dxf>
    <dxf>
      <font>
        <b val="0"/>
        <i val="0"/>
        <strike val="0"/>
        <condense val="0"/>
        <extend val="0"/>
        <outline val="0"/>
        <shadow val="0"/>
        <u val="none"/>
        <vertAlign val="baseline"/>
        <sz val="11"/>
        <color theme="1"/>
        <name val="Verdana"/>
        <scheme val="minor"/>
      </font>
      <alignment horizontal="general" vertical="center" textRotation="0" wrapText="0" indent="0" justifyLastLine="0" shrinkToFit="0" readingOrder="0"/>
    </dxf>
    <dxf>
      <font>
        <b val="0"/>
        <i val="0"/>
        <strike val="0"/>
        <condense val="0"/>
        <extend val="0"/>
        <outline val="0"/>
        <shadow val="0"/>
        <u val="none"/>
        <vertAlign val="baseline"/>
        <sz val="11"/>
        <color theme="1"/>
        <name val="Verdana"/>
        <scheme val="minor"/>
      </font>
      <alignment horizontal="general" vertical="center" textRotation="0" wrapText="0" indent="0" justifyLastLine="0" shrinkToFit="0" readingOrder="0"/>
    </dxf>
    <dxf>
      <font>
        <b val="0"/>
        <i val="0"/>
        <strike val="0"/>
        <condense val="0"/>
        <extend val="0"/>
        <outline val="0"/>
        <shadow val="0"/>
        <u val="none"/>
        <vertAlign val="baseline"/>
        <sz val="11"/>
        <color theme="1"/>
        <name val="Verdana"/>
        <scheme val="minor"/>
      </font>
      <alignment horizontal="general" vertical="center" textRotation="0" wrapText="0" indent="0" justifyLastLine="0" shrinkToFit="0" readingOrder="0"/>
    </dxf>
    <dxf>
      <font>
        <b val="0"/>
        <i val="0"/>
        <strike val="0"/>
        <condense val="0"/>
        <extend val="0"/>
        <outline val="0"/>
        <shadow val="0"/>
        <u val="none"/>
        <vertAlign val="baseline"/>
        <sz val="11"/>
        <color theme="1"/>
        <name val="Verdana"/>
        <scheme val="minor"/>
      </font>
      <alignment horizontal="general" vertical="center" textRotation="0" wrapText="0" indent="0" justifyLastLine="0" shrinkToFit="0" readingOrder="0"/>
    </dxf>
    <dxf>
      <font>
        <b val="0"/>
        <i val="0"/>
        <strike val="0"/>
        <condense val="0"/>
        <extend val="0"/>
        <outline val="0"/>
        <shadow val="0"/>
        <u val="none"/>
        <vertAlign val="baseline"/>
        <sz val="11"/>
        <color theme="1"/>
        <name val="Verdana"/>
        <scheme val="minor"/>
      </font>
      <alignment horizontal="general" vertical="center" textRotation="0" wrapText="0" indent="0" justifyLastLine="0" shrinkToFit="0" readingOrder="0"/>
    </dxf>
    <dxf>
      <font>
        <b val="0"/>
        <i val="0"/>
        <strike val="0"/>
        <condense val="0"/>
        <extend val="0"/>
        <outline val="0"/>
        <shadow val="0"/>
        <u val="none"/>
        <vertAlign val="baseline"/>
        <sz val="11"/>
        <color theme="1"/>
        <name val="Verdana"/>
        <scheme val="minor"/>
      </font>
      <alignment horizontal="general" vertical="center" textRotation="0" wrapText="0" indent="0" justifyLastLine="0" shrinkToFit="0" readingOrder="0"/>
    </dxf>
    <dxf>
      <font>
        <b val="0"/>
        <i val="0"/>
        <strike val="0"/>
        <condense val="0"/>
        <extend val="0"/>
        <outline val="0"/>
        <shadow val="0"/>
        <u val="none"/>
        <vertAlign val="baseline"/>
        <sz val="11"/>
        <color theme="1"/>
        <name val="Verdana"/>
        <scheme val="minor"/>
      </font>
      <alignment horizontal="general" vertical="center" textRotation="0" wrapText="0" indent="0" justifyLastLine="0" shrinkToFit="0" readingOrder="0"/>
    </dxf>
    <dxf>
      <font>
        <b val="0"/>
        <i val="0"/>
        <strike val="0"/>
        <condense val="0"/>
        <extend val="0"/>
        <outline val="0"/>
        <shadow val="0"/>
        <u val="none"/>
        <vertAlign val="baseline"/>
        <sz val="11"/>
        <color theme="1"/>
        <name val="Verdana"/>
        <scheme val="minor"/>
      </font>
      <fill>
        <patternFill patternType="solid">
          <fgColor indexed="64"/>
          <bgColor rgb="FFFF0000"/>
        </patternFill>
      </fill>
      <alignment horizontal="general" vertical="center" textRotation="0" wrapText="0" indent="0" justifyLastLine="0" shrinkToFit="0" readingOrder="0"/>
    </dxf>
    <dxf>
      <font>
        <b val="0"/>
        <i val="0"/>
        <strike val="0"/>
        <condense val="0"/>
        <extend val="0"/>
        <outline val="0"/>
        <shadow val="0"/>
        <u val="none"/>
        <vertAlign val="baseline"/>
        <sz val="11"/>
        <color theme="1"/>
        <name val="Verdana"/>
        <scheme val="minor"/>
      </font>
      <fill>
        <patternFill patternType="solid">
          <fgColor indexed="64"/>
          <bgColor rgb="FFFF0000"/>
        </patternFill>
      </fill>
      <alignment horizontal="general" vertical="center" textRotation="0" wrapText="0" indent="0" justifyLastLine="0" shrinkToFit="0" readingOrder="0"/>
    </dxf>
    <dxf>
      <font>
        <b val="0"/>
        <i val="0"/>
        <strike val="0"/>
        <condense val="0"/>
        <extend val="0"/>
        <outline val="0"/>
        <shadow val="0"/>
        <u val="none"/>
        <vertAlign val="baseline"/>
        <sz val="11"/>
        <color theme="1"/>
        <name val="Verdana"/>
        <scheme val="minor"/>
      </font>
      <fill>
        <patternFill patternType="solid">
          <fgColor indexed="64"/>
          <bgColor rgb="FFFF0000"/>
        </patternFill>
      </fill>
      <alignment horizontal="general" vertical="center" textRotation="0" wrapText="0" indent="0" justifyLastLine="0" shrinkToFit="0" readingOrder="0"/>
    </dxf>
    <dxf>
      <font>
        <b val="0"/>
        <i val="0"/>
        <strike val="0"/>
        <condense val="0"/>
        <extend val="0"/>
        <outline val="0"/>
        <shadow val="0"/>
        <u val="none"/>
        <vertAlign val="baseline"/>
        <sz val="11"/>
        <color theme="1"/>
        <name val="Verdana"/>
        <scheme val="minor"/>
      </font>
      <fill>
        <patternFill patternType="solid">
          <fgColor indexed="64"/>
          <bgColor rgb="FFFF0000"/>
        </patternFill>
      </fill>
      <alignment horizontal="general" vertical="center" textRotation="0" wrapText="0" indent="0" justifyLastLine="0" shrinkToFit="0" readingOrder="0"/>
    </dxf>
    <dxf>
      <font>
        <b val="0"/>
        <i val="0"/>
        <strike val="0"/>
        <condense val="0"/>
        <extend val="0"/>
        <outline val="0"/>
        <shadow val="0"/>
        <u val="none"/>
        <vertAlign val="baseline"/>
        <sz val="11"/>
        <color theme="1"/>
        <name val="Verdana"/>
        <scheme val="minor"/>
      </font>
      <fill>
        <patternFill patternType="solid">
          <fgColor indexed="64"/>
          <bgColor rgb="FFFF0000"/>
        </patternFill>
      </fill>
      <alignment horizontal="general" vertical="center" textRotation="0" wrapText="0" indent="0" justifyLastLine="0" shrinkToFit="0" readingOrder="0"/>
    </dxf>
    <dxf>
      <font>
        <b val="0"/>
        <i val="0"/>
        <strike val="0"/>
        <condense val="0"/>
        <extend val="0"/>
        <outline val="0"/>
        <shadow val="0"/>
        <u val="none"/>
        <vertAlign val="baseline"/>
        <sz val="11"/>
        <color theme="1"/>
        <name val="Verdana"/>
        <scheme val="minor"/>
      </font>
      <fill>
        <patternFill patternType="solid">
          <fgColor indexed="64"/>
          <bgColor rgb="FFFF0000"/>
        </patternFill>
      </fill>
      <alignment horizontal="general" vertical="center" textRotation="0" wrapText="0" indent="0" justifyLastLine="0" shrinkToFit="0" readingOrder="0"/>
    </dxf>
    <dxf>
      <font>
        <b val="0"/>
        <i val="0"/>
        <strike val="0"/>
        <condense val="0"/>
        <extend val="0"/>
        <outline val="0"/>
        <shadow val="0"/>
        <u val="none"/>
        <vertAlign val="baseline"/>
        <sz val="11"/>
        <color theme="1"/>
        <name val="Verdana"/>
        <scheme val="minor"/>
      </font>
      <alignment horizontal="general" vertical="center" textRotation="0" wrapText="0" indent="0" justifyLastLine="0" shrinkToFit="0" readingOrder="0"/>
    </dxf>
    <dxf>
      <font>
        <b val="0"/>
        <i val="0"/>
        <strike val="0"/>
        <condense val="0"/>
        <extend val="0"/>
        <outline val="0"/>
        <shadow val="0"/>
        <u val="none"/>
        <vertAlign val="baseline"/>
        <sz val="11"/>
        <color theme="1"/>
        <name val="Verdana"/>
        <scheme val="minor"/>
      </font>
      <alignment horizontal="general" vertical="center" textRotation="0" wrapText="0" indent="0" justifyLastLine="0" shrinkToFit="0" readingOrder="0"/>
    </dxf>
    <dxf>
      <font>
        <b val="0"/>
        <i val="0"/>
        <strike val="0"/>
        <condense val="0"/>
        <extend val="0"/>
        <outline val="0"/>
        <shadow val="0"/>
        <u val="none"/>
        <vertAlign val="baseline"/>
        <sz val="11"/>
        <color theme="1"/>
        <name val="Verdana"/>
        <scheme val="minor"/>
      </font>
      <alignment horizontal="general" vertical="center" textRotation="0" wrapText="0" indent="0" justifyLastLine="0" shrinkToFit="0" readingOrder="0"/>
    </dxf>
    <dxf>
      <font>
        <b val="0"/>
        <i val="0"/>
        <strike val="0"/>
        <condense val="0"/>
        <extend val="0"/>
        <outline val="0"/>
        <shadow val="0"/>
        <u val="none"/>
        <vertAlign val="baseline"/>
        <sz val="11"/>
        <color theme="1"/>
        <name val="Verdana"/>
        <scheme val="minor"/>
      </font>
      <alignment horizontal="general" vertical="center" textRotation="0" wrapText="0" indent="0" justifyLastLine="0" shrinkToFit="0" readingOrder="0"/>
    </dxf>
    <dxf>
      <font>
        <b val="0"/>
        <i val="0"/>
        <strike val="0"/>
        <condense val="0"/>
        <extend val="0"/>
        <outline val="0"/>
        <shadow val="0"/>
        <u val="none"/>
        <vertAlign val="baseline"/>
        <sz val="11"/>
        <color theme="1"/>
        <name val="Verdana"/>
        <scheme val="minor"/>
      </font>
      <alignment horizontal="general" vertical="center" textRotation="0" wrapText="0" indent="0" justifyLastLine="0" shrinkToFit="0" readingOrder="0"/>
    </dxf>
    <dxf>
      <font>
        <b val="0"/>
        <i val="0"/>
        <strike val="0"/>
        <condense val="0"/>
        <extend val="0"/>
        <outline val="0"/>
        <shadow val="0"/>
        <u val="none"/>
        <vertAlign val="baseline"/>
        <sz val="11"/>
        <color theme="1"/>
        <name val="Verdana"/>
        <scheme val="minor"/>
      </font>
      <alignment horizontal="general" vertical="center" textRotation="0" wrapText="0" indent="0" justifyLastLine="0" shrinkToFit="0" readingOrder="0"/>
    </dxf>
    <dxf>
      <font>
        <b val="0"/>
        <i val="0"/>
        <strike val="0"/>
        <condense val="0"/>
        <extend val="0"/>
        <outline val="0"/>
        <shadow val="0"/>
        <u val="none"/>
        <vertAlign val="baseline"/>
        <sz val="11"/>
        <color theme="1"/>
        <name val="Verdana"/>
        <scheme val="minor"/>
      </font>
      <alignment horizontal="general" vertical="center" textRotation="0" wrapText="0" indent="0" justifyLastLine="0" shrinkToFit="0" readingOrder="0"/>
    </dxf>
    <dxf>
      <font>
        <b val="0"/>
        <i val="0"/>
        <strike val="0"/>
        <condense val="0"/>
        <extend val="0"/>
        <outline val="0"/>
        <shadow val="0"/>
        <u val="none"/>
        <vertAlign val="baseline"/>
        <sz val="11"/>
        <color theme="1"/>
        <name val="Verdana"/>
        <scheme val="minor"/>
      </font>
      <alignment horizontal="general" vertical="center" textRotation="0" wrapText="0" indent="0" justifyLastLine="0" shrinkToFit="0" readingOrder="0"/>
    </dxf>
    <dxf>
      <font>
        <b val="0"/>
        <i val="0"/>
        <strike val="0"/>
        <condense val="0"/>
        <extend val="0"/>
        <outline val="0"/>
        <shadow val="0"/>
        <u val="none"/>
        <vertAlign val="baseline"/>
        <sz val="11"/>
        <color theme="1"/>
        <name val="Verdana"/>
        <scheme val="minor"/>
      </font>
      <alignment horizontal="general" vertical="center" textRotation="0" wrapText="0" indent="0" justifyLastLine="0" shrinkToFit="0" readingOrder="0"/>
    </dxf>
    <dxf>
      <font>
        <b val="0"/>
        <i val="0"/>
        <strike val="0"/>
        <condense val="0"/>
        <extend val="0"/>
        <outline val="0"/>
        <shadow val="0"/>
        <u val="none"/>
        <vertAlign val="baseline"/>
        <sz val="11"/>
        <color theme="1"/>
        <name val="Verdana"/>
        <scheme val="minor"/>
      </font>
      <alignment horizontal="general" vertical="center" textRotation="0" wrapText="0" indent="0" justifyLastLine="0" shrinkToFit="0" readingOrder="0"/>
    </dxf>
    <dxf>
      <font>
        <b val="0"/>
        <i val="0"/>
        <strike val="0"/>
        <condense val="0"/>
        <extend val="0"/>
        <outline val="0"/>
        <shadow val="0"/>
        <u val="none"/>
        <vertAlign val="baseline"/>
        <sz val="11"/>
        <color theme="1"/>
        <name val="Verdana"/>
        <scheme val="minor"/>
      </font>
      <alignment horizontal="general" vertical="center" textRotation="0" wrapText="0" indent="0" justifyLastLine="0" shrinkToFit="0" readingOrder="0"/>
    </dxf>
    <dxf>
      <font>
        <b val="0"/>
        <i val="0"/>
        <strike val="0"/>
        <condense val="0"/>
        <extend val="0"/>
        <outline val="0"/>
        <shadow val="0"/>
        <u val="none"/>
        <vertAlign val="baseline"/>
        <sz val="11"/>
        <color theme="1"/>
        <name val="Verdana"/>
        <scheme val="minor"/>
      </font>
      <alignment horizontal="general" vertical="center" textRotation="0" wrapText="0" indent="0" justifyLastLine="0" shrinkToFit="0" readingOrder="0"/>
    </dxf>
    <dxf>
      <font>
        <b val="0"/>
        <i val="0"/>
        <strike val="0"/>
        <condense val="0"/>
        <extend val="0"/>
        <outline val="0"/>
        <shadow val="0"/>
        <u val="none"/>
        <vertAlign val="baseline"/>
        <sz val="11"/>
        <color theme="1"/>
        <name val="Verdana"/>
        <scheme val="minor"/>
      </font>
      <alignment horizontal="general" vertical="center" textRotation="0" wrapText="0" indent="0" justifyLastLine="0" shrinkToFit="0" readingOrder="0"/>
    </dxf>
    <dxf>
      <font>
        <b val="0"/>
        <i val="0"/>
        <strike val="0"/>
        <condense val="0"/>
        <extend val="0"/>
        <outline val="0"/>
        <shadow val="0"/>
        <u val="none"/>
        <vertAlign val="baseline"/>
        <sz val="11"/>
        <color theme="1"/>
        <name val="Verdana"/>
        <scheme val="minor"/>
      </font>
      <alignment horizontal="general" vertical="center" textRotation="0" wrapText="0" indent="0" justifyLastLine="0" shrinkToFit="0" readingOrder="0"/>
    </dxf>
    <dxf>
      <font>
        <b val="0"/>
        <i val="0"/>
        <strike val="0"/>
        <condense val="0"/>
        <extend val="0"/>
        <outline val="0"/>
        <shadow val="0"/>
        <u val="none"/>
        <vertAlign val="baseline"/>
        <sz val="11"/>
        <color theme="1"/>
        <name val="Verdana"/>
        <scheme val="minor"/>
      </font>
      <alignment horizontal="general" vertical="center" textRotation="0" wrapText="0" indent="0" justifyLastLine="0" shrinkToFit="0" readingOrder="0"/>
    </dxf>
    <dxf>
      <font>
        <b val="0"/>
        <i val="0"/>
        <strike val="0"/>
        <condense val="0"/>
        <extend val="0"/>
        <outline val="0"/>
        <shadow val="0"/>
        <u val="none"/>
        <vertAlign val="baseline"/>
        <sz val="11"/>
        <color theme="1"/>
        <name val="Verdana"/>
        <scheme val="minor"/>
      </font>
      <alignment horizontal="general" vertical="center" textRotation="0" wrapText="0" indent="0" justifyLastLine="0" shrinkToFit="0" readingOrder="0"/>
    </dxf>
    <dxf>
      <font>
        <b val="0"/>
        <i val="0"/>
        <strike val="0"/>
        <condense val="0"/>
        <extend val="0"/>
        <outline val="0"/>
        <shadow val="0"/>
        <u val="none"/>
        <vertAlign val="baseline"/>
        <sz val="11"/>
        <color theme="1"/>
        <name val="Verdana"/>
        <scheme val="minor"/>
      </font>
      <alignment horizontal="general" vertical="center" textRotation="0" wrapText="0" indent="0" justifyLastLine="0" shrinkToFit="0" readingOrder="0"/>
    </dxf>
    <dxf>
      <font>
        <b val="0"/>
        <i val="0"/>
        <strike val="0"/>
        <condense val="0"/>
        <extend val="0"/>
        <outline val="0"/>
        <shadow val="0"/>
        <u val="none"/>
        <vertAlign val="baseline"/>
        <sz val="11"/>
        <color theme="1"/>
        <name val="Verdana"/>
        <scheme val="minor"/>
      </font>
      <alignment horizontal="general" vertical="center" textRotation="0" wrapText="0" indent="0" justifyLastLine="0" shrinkToFit="0" readingOrder="0"/>
    </dxf>
    <dxf>
      <font>
        <b val="0"/>
        <i val="0"/>
        <strike val="0"/>
        <condense val="0"/>
        <extend val="0"/>
        <outline val="0"/>
        <shadow val="0"/>
        <u val="none"/>
        <vertAlign val="baseline"/>
        <sz val="11"/>
        <color theme="1"/>
        <name val="Verdana"/>
        <scheme val="minor"/>
      </font>
      <alignment horizontal="general" vertical="center" textRotation="0" wrapText="0" indent="0" justifyLastLine="0" shrinkToFit="0" readingOrder="0"/>
    </dxf>
    <dxf>
      <font>
        <b val="0"/>
        <i val="0"/>
        <strike val="0"/>
        <condense val="0"/>
        <extend val="0"/>
        <outline val="0"/>
        <shadow val="0"/>
        <u val="none"/>
        <vertAlign val="baseline"/>
        <sz val="11"/>
        <color theme="1"/>
        <name val="Verdana"/>
        <scheme val="minor"/>
      </font>
      <alignment horizontal="general" vertical="center" textRotation="0" wrapText="0" indent="0" justifyLastLine="0" shrinkToFit="0" readingOrder="0"/>
    </dxf>
    <dxf>
      <font>
        <b val="0"/>
        <i val="0"/>
        <strike val="0"/>
        <condense val="0"/>
        <extend val="0"/>
        <outline val="0"/>
        <shadow val="0"/>
        <u val="none"/>
        <vertAlign val="baseline"/>
        <sz val="11"/>
        <color theme="1"/>
        <name val="Verdana"/>
        <scheme val="minor"/>
      </font>
      <alignment horizontal="general" vertical="center" textRotation="0" wrapText="0" indent="0" justifyLastLine="0" shrinkToFit="0" readingOrder="0"/>
    </dxf>
    <dxf>
      <font>
        <b val="0"/>
        <i val="0"/>
        <strike val="0"/>
        <condense val="0"/>
        <extend val="0"/>
        <outline val="0"/>
        <shadow val="0"/>
        <u val="none"/>
        <vertAlign val="baseline"/>
        <sz val="11"/>
        <color theme="1"/>
        <name val="Verdana"/>
        <scheme val="minor"/>
      </font>
      <alignment horizontal="general" vertical="center" textRotation="0" wrapText="0" indent="0" justifyLastLine="0" shrinkToFit="0" readingOrder="0"/>
    </dxf>
    <dxf>
      <font>
        <b val="0"/>
        <i val="0"/>
        <strike val="0"/>
        <condense val="0"/>
        <extend val="0"/>
        <outline val="0"/>
        <shadow val="0"/>
        <u val="none"/>
        <vertAlign val="baseline"/>
        <sz val="11"/>
        <color theme="1"/>
        <name val="Verdana"/>
        <scheme val="minor"/>
      </font>
      <alignment horizontal="general" vertical="center" textRotation="0" wrapText="0" indent="0" justifyLastLine="0" shrinkToFit="0" readingOrder="0"/>
    </dxf>
    <dxf>
      <font>
        <b val="0"/>
        <i val="0"/>
        <strike val="0"/>
        <condense val="0"/>
        <extend val="0"/>
        <outline val="0"/>
        <shadow val="0"/>
        <u val="none"/>
        <vertAlign val="baseline"/>
        <sz val="11"/>
        <color theme="1"/>
        <name val="Verdana"/>
        <scheme val="minor"/>
      </font>
      <alignment horizontal="general" vertical="center" textRotation="0" wrapText="0" indent="0" justifyLastLine="0" shrinkToFit="0" readingOrder="0"/>
    </dxf>
    <dxf>
      <font>
        <b val="0"/>
        <i val="0"/>
        <strike val="0"/>
        <condense val="0"/>
        <extend val="0"/>
        <outline val="0"/>
        <shadow val="0"/>
        <u val="none"/>
        <vertAlign val="baseline"/>
        <sz val="11"/>
        <color theme="1"/>
        <name val="Verdana"/>
        <scheme val="minor"/>
      </font>
      <alignment horizontal="general" vertical="center" textRotation="0" wrapText="0" indent="0" justifyLastLine="0" shrinkToFit="0" readingOrder="0"/>
    </dxf>
    <dxf>
      <font>
        <b val="0"/>
        <i val="0"/>
        <strike val="0"/>
        <condense val="0"/>
        <extend val="0"/>
        <outline val="0"/>
        <shadow val="0"/>
        <u val="none"/>
        <vertAlign val="baseline"/>
        <sz val="11"/>
        <color theme="1"/>
        <name val="Verdana"/>
        <scheme val="minor"/>
      </font>
      <alignment horizontal="general" vertical="center" textRotation="0" wrapText="0" indent="0" justifyLastLine="0" shrinkToFit="0" readingOrder="0"/>
    </dxf>
    <dxf>
      <font>
        <b val="0"/>
        <i val="0"/>
        <strike val="0"/>
        <condense val="0"/>
        <extend val="0"/>
        <outline val="0"/>
        <shadow val="0"/>
        <u val="none"/>
        <vertAlign val="baseline"/>
        <sz val="11"/>
        <color theme="1"/>
        <name val="Verdana"/>
        <scheme val="minor"/>
      </font>
      <alignment horizontal="general" vertical="center" textRotation="0" wrapText="0" indent="0" justifyLastLine="0" shrinkToFit="0" readingOrder="0"/>
    </dxf>
    <dxf>
      <font>
        <b val="0"/>
        <i val="0"/>
        <strike val="0"/>
        <condense val="0"/>
        <extend val="0"/>
        <outline val="0"/>
        <shadow val="0"/>
        <u val="none"/>
        <vertAlign val="baseline"/>
        <sz val="11"/>
        <color theme="1"/>
        <name val="Verdana"/>
        <scheme val="minor"/>
      </font>
      <alignment horizontal="general" vertical="center" textRotation="0" wrapText="0" indent="0" justifyLastLine="0" shrinkToFit="0" readingOrder="0"/>
    </dxf>
    <dxf>
      <font>
        <b val="0"/>
        <i val="0"/>
        <strike val="0"/>
        <condense val="0"/>
        <extend val="0"/>
        <outline val="0"/>
        <shadow val="0"/>
        <u val="none"/>
        <vertAlign val="baseline"/>
        <sz val="11"/>
        <color theme="1"/>
        <name val="Verdana"/>
        <scheme val="minor"/>
      </font>
      <alignment horizontal="general" vertical="center" textRotation="0" wrapText="0" indent="0" justifyLastLine="0" shrinkToFit="0" readingOrder="0"/>
    </dxf>
    <dxf>
      <font>
        <b val="0"/>
        <i val="0"/>
        <strike val="0"/>
        <condense val="0"/>
        <extend val="0"/>
        <outline val="0"/>
        <shadow val="0"/>
        <u val="none"/>
        <vertAlign val="baseline"/>
        <sz val="11"/>
        <color theme="1"/>
        <name val="Verdana"/>
        <scheme val="minor"/>
      </font>
      <alignment horizontal="general" vertical="center" textRotation="0" wrapText="0" indent="0" justifyLastLine="0" shrinkToFit="0" readingOrder="0"/>
    </dxf>
    <dxf>
      <font>
        <b val="0"/>
        <i val="0"/>
        <strike val="0"/>
        <condense val="0"/>
        <extend val="0"/>
        <outline val="0"/>
        <shadow val="0"/>
        <u val="none"/>
        <vertAlign val="baseline"/>
        <sz val="11"/>
        <color theme="1"/>
        <name val="Verdana"/>
        <scheme val="minor"/>
      </font>
      <alignment horizontal="general" vertical="center" textRotation="0" wrapText="0" indent="0" justifyLastLine="0" shrinkToFit="0" readingOrder="0"/>
    </dxf>
    <dxf>
      <font>
        <b val="0"/>
        <i val="0"/>
        <strike val="0"/>
        <condense val="0"/>
        <extend val="0"/>
        <outline val="0"/>
        <shadow val="0"/>
        <u val="none"/>
        <vertAlign val="baseline"/>
        <sz val="11"/>
        <color theme="1"/>
        <name val="Verdana"/>
        <scheme val="minor"/>
      </font>
      <alignment horizontal="general" vertical="center" textRotation="0" wrapText="0" indent="0" justifyLastLine="0" shrinkToFit="0" readingOrder="0"/>
    </dxf>
    <dxf>
      <font>
        <b val="0"/>
        <i val="0"/>
        <strike val="0"/>
        <condense val="0"/>
        <extend val="0"/>
        <outline val="0"/>
        <shadow val="0"/>
        <u val="none"/>
        <vertAlign val="baseline"/>
        <sz val="11"/>
        <color theme="1"/>
        <name val="Verdana"/>
        <scheme val="minor"/>
      </font>
      <alignment horizontal="general" vertical="center" textRotation="0" wrapText="0" indent="0" justifyLastLine="0" shrinkToFit="0" readingOrder="0"/>
    </dxf>
    <dxf>
      <font>
        <b val="0"/>
        <i val="0"/>
        <strike val="0"/>
        <condense val="0"/>
        <extend val="0"/>
        <outline val="0"/>
        <shadow val="0"/>
        <u val="none"/>
        <vertAlign val="baseline"/>
        <sz val="11"/>
        <color theme="1"/>
        <name val="Verdana"/>
        <scheme val="minor"/>
      </font>
      <alignment horizontal="general" vertical="center" textRotation="0" wrapText="0" indent="0" justifyLastLine="0" shrinkToFit="0" readingOrder="0"/>
    </dxf>
    <dxf>
      <font>
        <b val="0"/>
        <i val="0"/>
        <strike val="0"/>
        <condense val="0"/>
        <extend val="0"/>
        <outline val="0"/>
        <shadow val="0"/>
        <u val="none"/>
        <vertAlign val="baseline"/>
        <sz val="11"/>
        <color theme="1"/>
        <name val="Verdana"/>
        <scheme val="minor"/>
      </font>
      <alignment horizontal="general" vertical="center" textRotation="0" wrapText="0" indent="0" justifyLastLine="0" shrinkToFit="0" readingOrder="0"/>
    </dxf>
    <dxf>
      <font>
        <b val="0"/>
        <i val="0"/>
        <strike val="0"/>
        <condense val="0"/>
        <extend val="0"/>
        <outline val="0"/>
        <shadow val="0"/>
        <u val="none"/>
        <vertAlign val="baseline"/>
        <sz val="11"/>
        <color theme="1"/>
        <name val="Verdana"/>
        <scheme val="minor"/>
      </font>
      <alignment horizontal="general" vertical="center" textRotation="0" wrapText="0" indent="0" justifyLastLine="0" shrinkToFit="0" readingOrder="0"/>
    </dxf>
    <dxf>
      <font>
        <b val="0"/>
        <i val="0"/>
        <strike val="0"/>
        <condense val="0"/>
        <extend val="0"/>
        <outline val="0"/>
        <shadow val="0"/>
        <u val="none"/>
        <vertAlign val="baseline"/>
        <sz val="11"/>
        <color theme="1"/>
        <name val="Verdana"/>
        <scheme val="minor"/>
      </font>
      <alignment horizontal="general" vertical="center" textRotation="0" wrapText="0" indent="0" justifyLastLine="0" shrinkToFit="0" readingOrder="0"/>
    </dxf>
    <dxf>
      <font>
        <b val="0"/>
        <i val="0"/>
        <strike val="0"/>
        <condense val="0"/>
        <extend val="0"/>
        <outline val="0"/>
        <shadow val="0"/>
        <u val="none"/>
        <vertAlign val="baseline"/>
        <sz val="11"/>
        <color theme="1"/>
        <name val="Verdana"/>
        <scheme val="minor"/>
      </font>
      <alignment horizontal="general" vertical="center" textRotation="0" wrapText="0" indent="0" justifyLastLine="0" shrinkToFit="0" readingOrder="0"/>
    </dxf>
    <dxf>
      <font>
        <b val="0"/>
        <i val="0"/>
        <strike val="0"/>
        <condense val="0"/>
        <extend val="0"/>
        <outline val="0"/>
        <shadow val="0"/>
        <u val="none"/>
        <vertAlign val="baseline"/>
        <sz val="11"/>
        <color theme="1"/>
        <name val="Verdana"/>
        <scheme val="minor"/>
      </font>
      <alignment horizontal="general" vertical="center" textRotation="0" wrapText="0" indent="0" justifyLastLine="0" shrinkToFit="0" readingOrder="0"/>
    </dxf>
    <dxf>
      <font>
        <b val="0"/>
        <i val="0"/>
        <strike val="0"/>
        <condense val="0"/>
        <extend val="0"/>
        <outline val="0"/>
        <shadow val="0"/>
        <u val="none"/>
        <vertAlign val="baseline"/>
        <sz val="11"/>
        <color theme="1"/>
        <name val="Verdana"/>
        <scheme val="minor"/>
      </font>
      <alignment horizontal="general" vertical="center" textRotation="0" wrapText="0" indent="0" justifyLastLine="0" shrinkToFit="0" readingOrder="0"/>
    </dxf>
    <dxf>
      <font>
        <b val="0"/>
        <i val="0"/>
        <strike val="0"/>
        <condense val="0"/>
        <extend val="0"/>
        <outline val="0"/>
        <shadow val="0"/>
        <u val="none"/>
        <vertAlign val="baseline"/>
        <sz val="11"/>
        <color theme="1"/>
        <name val="Verdana"/>
        <scheme val="minor"/>
      </font>
      <alignment horizontal="general" vertical="center" textRotation="0" wrapText="0" indent="0" justifyLastLine="0" shrinkToFit="0" readingOrder="0"/>
    </dxf>
    <dxf>
      <font>
        <b val="0"/>
        <i val="0"/>
        <strike val="0"/>
        <condense val="0"/>
        <extend val="0"/>
        <outline val="0"/>
        <shadow val="0"/>
        <u val="none"/>
        <vertAlign val="baseline"/>
        <sz val="11"/>
        <color theme="1"/>
        <name val="Verdana"/>
        <scheme val="minor"/>
      </font>
      <alignment horizontal="general" vertical="center" textRotation="0" wrapText="0" indent="0" justifyLastLine="0" shrinkToFit="0" readingOrder="0"/>
    </dxf>
    <dxf>
      <font>
        <b val="0"/>
        <i val="0"/>
        <strike val="0"/>
        <condense val="0"/>
        <extend val="0"/>
        <outline val="0"/>
        <shadow val="0"/>
        <u val="none"/>
        <vertAlign val="baseline"/>
        <sz val="11"/>
        <color theme="1"/>
        <name val="Verdana"/>
        <scheme val="minor"/>
      </font>
      <alignment horizontal="general" vertical="center" textRotation="0" wrapText="0" indent="0" justifyLastLine="0" shrinkToFit="0" readingOrder="0"/>
    </dxf>
    <dxf>
      <font>
        <b val="0"/>
        <i val="0"/>
        <strike val="0"/>
        <condense val="0"/>
        <extend val="0"/>
        <outline val="0"/>
        <shadow val="0"/>
        <u val="none"/>
        <vertAlign val="baseline"/>
        <sz val="11"/>
        <color theme="1"/>
        <name val="Verdana"/>
        <scheme val="minor"/>
      </font>
      <alignment horizontal="general" vertical="center" textRotation="0" wrapText="0" indent="0" justifyLastLine="0" shrinkToFit="0" readingOrder="0"/>
    </dxf>
    <dxf>
      <font>
        <b val="0"/>
        <i val="0"/>
        <strike val="0"/>
        <condense val="0"/>
        <extend val="0"/>
        <outline val="0"/>
        <shadow val="0"/>
        <u val="none"/>
        <vertAlign val="baseline"/>
        <sz val="11"/>
        <color theme="1"/>
        <name val="Verdana"/>
        <scheme val="minor"/>
      </font>
      <alignment horizontal="general" vertical="center" textRotation="0" wrapText="0" indent="0" justifyLastLine="0" shrinkToFit="0" readingOrder="0"/>
    </dxf>
    <dxf>
      <font>
        <b val="0"/>
        <i val="0"/>
        <strike val="0"/>
        <condense val="0"/>
        <extend val="0"/>
        <outline val="0"/>
        <shadow val="0"/>
        <u val="none"/>
        <vertAlign val="baseline"/>
        <sz val="11"/>
        <color theme="1"/>
        <name val="Verdana"/>
        <scheme val="minor"/>
      </font>
      <alignment horizontal="general" vertical="center" textRotation="0" wrapText="0" indent="0" justifyLastLine="0" shrinkToFit="0" readingOrder="0"/>
    </dxf>
    <dxf>
      <font>
        <b val="0"/>
        <i val="0"/>
        <strike val="0"/>
        <condense val="0"/>
        <extend val="0"/>
        <outline val="0"/>
        <shadow val="0"/>
        <u val="none"/>
        <vertAlign val="baseline"/>
        <sz val="11"/>
        <color theme="1"/>
        <name val="Verdana"/>
        <scheme val="minor"/>
      </font>
      <alignment horizontal="general" vertical="center" textRotation="0" wrapText="0" indent="0" justifyLastLine="0" shrinkToFit="0" readingOrder="0"/>
    </dxf>
    <dxf>
      <font>
        <b val="0"/>
        <i val="0"/>
        <strike val="0"/>
        <condense val="0"/>
        <extend val="0"/>
        <outline val="0"/>
        <shadow val="0"/>
        <u val="none"/>
        <vertAlign val="baseline"/>
        <sz val="11"/>
        <color theme="1"/>
        <name val="Verdana"/>
        <scheme val="minor"/>
      </font>
      <alignment horizontal="general" vertical="center" textRotation="0" wrapText="0" indent="0" justifyLastLine="0" shrinkToFit="0" readingOrder="0"/>
    </dxf>
    <dxf>
      <font>
        <b val="0"/>
        <i val="0"/>
        <strike val="0"/>
        <condense val="0"/>
        <extend val="0"/>
        <outline val="0"/>
        <shadow val="0"/>
        <u val="none"/>
        <vertAlign val="baseline"/>
        <sz val="11"/>
        <color theme="1"/>
        <name val="Verdana"/>
        <scheme val="minor"/>
      </font>
      <alignment horizontal="general" vertical="center" textRotation="0" wrapText="0" indent="0" justifyLastLine="0" shrinkToFit="0" readingOrder="0"/>
    </dxf>
    <dxf>
      <font>
        <b val="0"/>
        <i val="0"/>
        <strike val="0"/>
        <condense val="0"/>
        <extend val="0"/>
        <outline val="0"/>
        <shadow val="0"/>
        <u val="none"/>
        <vertAlign val="baseline"/>
        <sz val="11"/>
        <color theme="1"/>
        <name val="Verdana"/>
        <scheme val="minor"/>
      </font>
      <alignment horizontal="general" vertical="center" textRotation="0" wrapText="0" indent="0" justifyLastLine="0" shrinkToFit="0" readingOrder="0"/>
    </dxf>
    <dxf>
      <font>
        <b val="0"/>
        <i val="0"/>
        <strike val="0"/>
        <condense val="0"/>
        <extend val="0"/>
        <outline val="0"/>
        <shadow val="0"/>
        <u val="none"/>
        <vertAlign val="baseline"/>
        <sz val="11"/>
        <color theme="1"/>
        <name val="Verdana"/>
        <scheme val="minor"/>
      </font>
      <alignment horizontal="general" vertical="center" textRotation="0" wrapText="0" indent="0" justifyLastLine="0" shrinkToFit="0" readingOrder="0"/>
    </dxf>
    <dxf>
      <font>
        <b val="0"/>
        <i val="0"/>
        <strike val="0"/>
        <condense val="0"/>
        <extend val="0"/>
        <outline val="0"/>
        <shadow val="0"/>
        <u val="none"/>
        <vertAlign val="baseline"/>
        <sz val="11"/>
        <color theme="1"/>
        <name val="Verdana"/>
        <scheme val="minor"/>
      </font>
      <alignment horizontal="general" vertical="center" textRotation="0" wrapText="0" indent="0" justifyLastLine="0" shrinkToFit="0" readingOrder="0"/>
    </dxf>
    <dxf>
      <font>
        <b val="0"/>
        <i val="0"/>
        <strike val="0"/>
        <condense val="0"/>
        <extend val="0"/>
        <outline val="0"/>
        <shadow val="0"/>
        <u val="none"/>
        <vertAlign val="baseline"/>
        <sz val="11"/>
        <color theme="1"/>
        <name val="Verdana"/>
        <scheme val="minor"/>
      </font>
      <alignment horizontal="general" vertical="center" textRotation="0" wrapText="0" indent="0" justifyLastLine="0" shrinkToFit="0" readingOrder="0"/>
    </dxf>
    <dxf>
      <font>
        <b val="0"/>
        <i val="0"/>
        <strike val="0"/>
        <condense val="0"/>
        <extend val="0"/>
        <outline val="0"/>
        <shadow val="0"/>
        <u val="none"/>
        <vertAlign val="baseline"/>
        <sz val="11"/>
        <color theme="1"/>
        <name val="Verdana"/>
        <scheme val="minor"/>
      </font>
      <alignment horizontal="general" vertical="center" textRotation="0" wrapText="0" indent="0" justifyLastLine="0" shrinkToFit="0" readingOrder="0"/>
    </dxf>
    <dxf>
      <font>
        <b val="0"/>
        <i val="0"/>
        <strike val="0"/>
        <condense val="0"/>
        <extend val="0"/>
        <outline val="0"/>
        <shadow val="0"/>
        <u val="none"/>
        <vertAlign val="baseline"/>
        <sz val="11"/>
        <color theme="1"/>
        <name val="Verdana"/>
        <scheme val="minor"/>
      </font>
      <alignment horizontal="general" vertical="center" textRotation="0" wrapText="0" indent="0" justifyLastLine="0" shrinkToFit="0" readingOrder="0"/>
    </dxf>
    <dxf>
      <font>
        <b val="0"/>
        <i val="0"/>
        <strike val="0"/>
        <condense val="0"/>
        <extend val="0"/>
        <outline val="0"/>
        <shadow val="0"/>
        <u val="none"/>
        <vertAlign val="baseline"/>
        <sz val="11"/>
        <color theme="1"/>
        <name val="Verdana"/>
        <scheme val="minor"/>
      </font>
      <alignment horizontal="general" vertical="center" textRotation="0" wrapText="0" indent="0" justifyLastLine="0" shrinkToFit="0" readingOrder="0"/>
    </dxf>
    <dxf>
      <font>
        <b val="0"/>
        <i val="0"/>
        <strike val="0"/>
        <condense val="0"/>
        <extend val="0"/>
        <outline val="0"/>
        <shadow val="0"/>
        <u val="none"/>
        <vertAlign val="baseline"/>
        <sz val="11"/>
        <color theme="1"/>
        <name val="Verdana"/>
        <scheme val="minor"/>
      </font>
      <alignment horizontal="general" vertical="center" textRotation="0" wrapText="0" indent="0" justifyLastLine="0" shrinkToFit="0" readingOrder="0"/>
    </dxf>
    <dxf>
      <font>
        <b val="0"/>
        <i val="0"/>
        <strike val="0"/>
        <condense val="0"/>
        <extend val="0"/>
        <outline val="0"/>
        <shadow val="0"/>
        <u val="none"/>
        <vertAlign val="baseline"/>
        <sz val="11"/>
        <color theme="1"/>
        <name val="Verdana"/>
        <scheme val="minor"/>
      </font>
      <alignment horizontal="general" vertical="center" textRotation="0" wrapText="0" indent="0" justifyLastLine="0" shrinkToFit="0" readingOrder="0"/>
    </dxf>
    <dxf>
      <font>
        <b val="0"/>
        <i val="0"/>
        <strike val="0"/>
        <condense val="0"/>
        <extend val="0"/>
        <outline val="0"/>
        <shadow val="0"/>
        <u val="none"/>
        <vertAlign val="baseline"/>
        <sz val="11"/>
        <color theme="1"/>
        <name val="Verdana"/>
        <scheme val="minor"/>
      </font>
      <alignment horizontal="general" vertical="center" textRotation="0" wrapText="0" indent="0" justifyLastLine="0" shrinkToFit="0" readingOrder="0"/>
    </dxf>
    <dxf>
      <font>
        <b val="0"/>
        <i val="0"/>
        <strike val="0"/>
        <condense val="0"/>
        <extend val="0"/>
        <outline val="0"/>
        <shadow val="0"/>
        <u val="none"/>
        <vertAlign val="baseline"/>
        <sz val="11"/>
        <color theme="1"/>
        <name val="Verdana"/>
        <scheme val="minor"/>
      </font>
      <alignment horizontal="general" vertical="center" textRotation="0" wrapText="0" indent="0" justifyLastLine="0" shrinkToFit="0" readingOrder="0"/>
    </dxf>
    <dxf>
      <font>
        <b val="0"/>
        <i val="0"/>
        <strike val="0"/>
        <condense val="0"/>
        <extend val="0"/>
        <outline val="0"/>
        <shadow val="0"/>
        <u val="none"/>
        <vertAlign val="baseline"/>
        <sz val="11"/>
        <color theme="1"/>
        <name val="Verdana"/>
        <scheme val="minor"/>
      </font>
      <alignment horizontal="general" vertical="center" textRotation="0" wrapText="0" indent="0" justifyLastLine="0" shrinkToFit="0" readingOrder="0"/>
    </dxf>
    <dxf>
      <font>
        <b val="0"/>
        <i val="0"/>
        <strike val="0"/>
        <condense val="0"/>
        <extend val="0"/>
        <outline val="0"/>
        <shadow val="0"/>
        <u val="none"/>
        <vertAlign val="baseline"/>
        <sz val="11"/>
        <color theme="1"/>
        <name val="Verdana"/>
        <scheme val="minor"/>
      </font>
      <alignment horizontal="general" vertical="center" textRotation="0" wrapText="0" indent="0" justifyLastLine="0" shrinkToFit="0" readingOrder="0"/>
    </dxf>
    <dxf>
      <font>
        <b val="0"/>
        <i val="0"/>
        <strike val="0"/>
        <condense val="0"/>
        <extend val="0"/>
        <outline val="0"/>
        <shadow val="0"/>
        <u val="none"/>
        <vertAlign val="baseline"/>
        <sz val="11"/>
        <color theme="1"/>
        <name val="Verdana"/>
        <scheme val="minor"/>
      </font>
      <alignment horizontal="general" vertical="center" textRotation="0" wrapText="0" indent="0" justifyLastLine="0" shrinkToFit="0" readingOrder="0"/>
    </dxf>
    <dxf>
      <font>
        <b val="0"/>
        <i val="0"/>
        <strike val="0"/>
        <condense val="0"/>
        <extend val="0"/>
        <outline val="0"/>
        <shadow val="0"/>
        <u val="none"/>
        <vertAlign val="baseline"/>
        <sz val="11"/>
        <color theme="1"/>
        <name val="Verdana"/>
        <scheme val="minor"/>
      </font>
      <alignment horizontal="general" vertical="center" textRotation="0" wrapText="0" indent="0" justifyLastLine="0" shrinkToFit="0" readingOrder="0"/>
    </dxf>
    <dxf>
      <font>
        <b val="0"/>
        <i val="0"/>
        <strike val="0"/>
        <condense val="0"/>
        <extend val="0"/>
        <outline val="0"/>
        <shadow val="0"/>
        <u val="none"/>
        <vertAlign val="baseline"/>
        <sz val="11"/>
        <color theme="1"/>
        <name val="Verdana"/>
        <scheme val="minor"/>
      </font>
      <alignment horizontal="general" vertical="bottom" textRotation="0" wrapText="0" indent="0" justifyLastLine="0" shrinkToFit="0" readingOrder="0"/>
    </dxf>
    <dxf>
      <font>
        <b val="0"/>
        <i val="0"/>
        <strike val="0"/>
        <condense val="0"/>
        <extend val="0"/>
        <outline val="0"/>
        <shadow val="0"/>
        <u val="none"/>
        <vertAlign val="baseline"/>
        <sz val="11"/>
        <color theme="1"/>
        <name val="Verdana"/>
        <scheme val="minor"/>
      </font>
      <alignment horizontal="general" vertical="bottom" textRotation="0" wrapText="0" indent="0" justifyLastLine="0" shrinkToFit="0" readingOrder="0"/>
    </dxf>
    <dxf>
      <font>
        <b val="0"/>
        <i val="0"/>
        <strike val="0"/>
        <condense val="0"/>
        <extend val="0"/>
        <outline val="0"/>
        <shadow val="0"/>
        <u val="none"/>
        <vertAlign val="baseline"/>
        <sz val="11"/>
        <color theme="1"/>
        <name val="Verdana"/>
        <scheme val="minor"/>
      </font>
      <alignment horizontal="general" vertical="center" textRotation="0" wrapText="0" indent="0" justifyLastLine="0" shrinkToFit="0" readingOrder="0"/>
    </dxf>
    <dxf>
      <font>
        <b val="0"/>
        <i val="0"/>
        <strike val="0"/>
        <condense val="0"/>
        <extend val="0"/>
        <outline val="0"/>
        <shadow val="0"/>
        <u val="none"/>
        <vertAlign val="baseline"/>
        <sz val="11"/>
        <color theme="1"/>
        <name val="Verdana"/>
        <scheme val="minor"/>
      </font>
      <alignment horizontal="general" vertical="center" textRotation="0" wrapText="0" indent="0" justifyLastLine="0" shrinkToFit="0" readingOrder="0"/>
    </dxf>
    <dxf>
      <font>
        <b val="0"/>
        <i val="0"/>
        <strike val="0"/>
        <condense val="0"/>
        <extend val="0"/>
        <outline val="0"/>
        <shadow val="0"/>
        <u val="none"/>
        <vertAlign val="baseline"/>
        <sz val="11"/>
        <color theme="1"/>
        <name val="Verdana"/>
        <scheme val="minor"/>
      </font>
      <alignment horizontal="general" vertical="center" textRotation="0" wrapText="0" indent="0" justifyLastLine="0" shrinkToFit="0" readingOrder="0"/>
    </dxf>
    <dxf>
      <font>
        <b val="0"/>
        <i val="0"/>
        <strike val="0"/>
        <condense val="0"/>
        <extend val="0"/>
        <outline val="0"/>
        <shadow val="0"/>
        <u val="none"/>
        <vertAlign val="baseline"/>
        <sz val="11"/>
        <color theme="1"/>
        <name val="Verdana"/>
        <scheme val="minor"/>
      </font>
      <alignment horizontal="general" vertical="center" textRotation="0" wrapText="0" indent="0" justifyLastLine="0" shrinkToFit="0" readingOrder="0"/>
    </dxf>
    <dxf>
      <font>
        <b val="0"/>
        <i val="0"/>
        <strike val="0"/>
        <condense val="0"/>
        <extend val="0"/>
        <outline val="0"/>
        <shadow val="0"/>
        <u val="none"/>
        <vertAlign val="baseline"/>
        <sz val="11"/>
        <color theme="1"/>
        <name val="Verdana"/>
        <scheme val="minor"/>
      </font>
      <numFmt numFmtId="164" formatCode="m/d/yyyy\ h:mm:ss"/>
      <alignment horizontal="general" vertical="bottom" textRotation="0" wrapText="0" indent="0" justifyLastLine="0" shrinkToFit="0" readingOrder="0"/>
    </dxf>
    <dxf>
      <font>
        <b val="0"/>
        <i val="0"/>
        <strike val="0"/>
        <condense val="0"/>
        <extend val="0"/>
        <outline val="0"/>
        <shadow val="0"/>
        <u val="none"/>
        <vertAlign val="baseline"/>
        <sz val="11"/>
        <color theme="1"/>
        <name val="Verdana"/>
        <scheme val="minor"/>
      </font>
      <alignment horizontal="general" vertical="center" textRotation="0" wrapText="0" indent="0" justifyLastLine="0" shrinkToFit="0" readingOrder="0"/>
    </dxf>
    <dxf>
      <font>
        <b val="0"/>
        <i val="0"/>
        <strike val="0"/>
        <condense val="0"/>
        <extend val="0"/>
        <outline val="0"/>
        <shadow val="0"/>
        <u val="none"/>
        <vertAlign val="baseline"/>
        <sz val="11"/>
        <color theme="1"/>
        <name val="Verdana"/>
        <scheme val="minor"/>
      </font>
      <alignment horizontal="general" vertical="center" textRotation="0" wrapText="0" indent="0" justifyLastLine="0" shrinkToFit="0" readingOrder="0"/>
    </dxf>
  </dxfs>
  <tableStyles count="0" defaultTableStyle="TableStyleMedium2"/>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pivotCacheDefinition" Target="pivotCache/pivotCacheDefinition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3" Type="http://schemas.openxmlformats.org/officeDocument/2006/relationships/themeOverride" Target="../theme/themeOverride1.xml"/><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3" Type="http://schemas.openxmlformats.org/officeDocument/2006/relationships/themeOverride" Target="../theme/themeOverride2.xml"/><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3" Type="http://schemas.openxmlformats.org/officeDocument/2006/relationships/themeOverride" Target="../theme/themeOverride3.xml"/><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3" Type="http://schemas.openxmlformats.org/officeDocument/2006/relationships/themeOverride" Target="../theme/themeOverride4.xml"/><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3" Type="http://schemas.openxmlformats.org/officeDocument/2006/relationships/themeOverride" Target="../theme/themeOverride5.xml"/><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10.xml.rels><?xml version="1.0" encoding="UTF-8" standalone="yes"?>
<Relationships xmlns="http://schemas.openxmlformats.org/package/2006/relationships"><Relationship Id="rId3" Type="http://schemas.openxmlformats.org/officeDocument/2006/relationships/themeOverride" Target="../theme/themeOverride6.xml"/><Relationship Id="rId2" Type="http://schemas.microsoft.com/office/2011/relationships/chartColorStyle" Target="colors10.xml"/><Relationship Id="rId1" Type="http://schemas.microsoft.com/office/2011/relationships/chartStyle" Target="style10.xml"/></Relationships>
</file>

<file path=xl/charts/_rels/chart11.xml.rels><?xml version="1.0" encoding="UTF-8" standalone="yes"?>
<Relationships xmlns="http://schemas.openxmlformats.org/package/2006/relationships"><Relationship Id="rId3" Type="http://schemas.openxmlformats.org/officeDocument/2006/relationships/themeOverride" Target="../theme/themeOverride7.xml"/><Relationship Id="rId2" Type="http://schemas.microsoft.com/office/2011/relationships/chartColorStyle" Target="colors11.xml"/><Relationship Id="rId1" Type="http://schemas.microsoft.com/office/2011/relationships/chartStyle" Target="style11.xml"/></Relationships>
</file>

<file path=xl/charts/_rels/chart12.xml.rels><?xml version="1.0" encoding="UTF-8" standalone="yes"?>
<Relationships xmlns="http://schemas.openxmlformats.org/package/2006/relationships"><Relationship Id="rId3" Type="http://schemas.openxmlformats.org/officeDocument/2006/relationships/themeOverride" Target="../theme/themeOverride8.xml"/><Relationship Id="rId2" Type="http://schemas.microsoft.com/office/2011/relationships/chartColorStyle" Target="colors12.xml"/><Relationship Id="rId1" Type="http://schemas.microsoft.com/office/2011/relationships/chartStyle" Target="style12.xml"/></Relationships>
</file>

<file path=xl/charts/_rels/chart13.xml.rels><?xml version="1.0" encoding="UTF-8" standalone="yes"?>
<Relationships xmlns="http://schemas.openxmlformats.org/package/2006/relationships"><Relationship Id="rId3" Type="http://schemas.openxmlformats.org/officeDocument/2006/relationships/themeOverride" Target="../theme/themeOverride9.xml"/><Relationship Id="rId2" Type="http://schemas.microsoft.com/office/2011/relationships/chartColorStyle" Target="colors13.xml"/><Relationship Id="rId1" Type="http://schemas.microsoft.com/office/2011/relationships/chartStyle" Target="style13.xml"/></Relationships>
</file>

<file path=xl/charts/_rels/chart14.xml.rels><?xml version="1.0" encoding="UTF-8" standalone="yes"?>
<Relationships xmlns="http://schemas.openxmlformats.org/package/2006/relationships"><Relationship Id="rId3" Type="http://schemas.openxmlformats.org/officeDocument/2006/relationships/themeOverride" Target="../theme/themeOverride10.xml"/><Relationship Id="rId2" Type="http://schemas.microsoft.com/office/2011/relationships/chartColorStyle" Target="colors14.xml"/><Relationship Id="rId1" Type="http://schemas.microsoft.com/office/2011/relationships/chartStyle" Target="style14.xml"/></Relationships>
</file>

<file path=xl/charts/_rels/chart15.xml.rels><?xml version="1.0" encoding="UTF-8" standalone="yes"?>
<Relationships xmlns="http://schemas.openxmlformats.org/package/2006/relationships"><Relationship Id="rId2" Type="http://schemas.microsoft.com/office/2011/relationships/chartColorStyle" Target="colors15.xml"/><Relationship Id="rId1" Type="http://schemas.microsoft.com/office/2011/relationships/chartStyle" Target="style15.xml"/></Relationships>
</file>

<file path=xl/charts/_rels/chart16.xml.rels><?xml version="1.0" encoding="UTF-8" standalone="yes"?>
<Relationships xmlns="http://schemas.openxmlformats.org/package/2006/relationships"><Relationship Id="rId3" Type="http://schemas.openxmlformats.org/officeDocument/2006/relationships/themeOverride" Target="../theme/themeOverride11.xml"/><Relationship Id="rId2" Type="http://schemas.microsoft.com/office/2011/relationships/chartColorStyle" Target="colors16.xml"/><Relationship Id="rId1" Type="http://schemas.microsoft.com/office/2011/relationships/chartStyle" Target="style16.xml"/></Relationships>
</file>

<file path=xl/charts/_rels/chart17.xml.rels><?xml version="1.0" encoding="UTF-8" standalone="yes"?>
<Relationships xmlns="http://schemas.openxmlformats.org/package/2006/relationships"><Relationship Id="rId2" Type="http://schemas.microsoft.com/office/2011/relationships/chartColorStyle" Target="colors17.xml"/><Relationship Id="rId1" Type="http://schemas.microsoft.com/office/2011/relationships/chartStyle" Target="style17.xml"/></Relationships>
</file>

<file path=xl/charts/_rels/chart18.xml.rels><?xml version="1.0" encoding="UTF-8" standalone="yes"?>
<Relationships xmlns="http://schemas.openxmlformats.org/package/2006/relationships"><Relationship Id="rId2" Type="http://schemas.microsoft.com/office/2011/relationships/chartColorStyle" Target="colors18.xml"/><Relationship Id="rId1" Type="http://schemas.microsoft.com/office/2011/relationships/chartStyle" Target="style18.xml"/></Relationships>
</file>

<file path=xl/charts/_rels/chart19.xml.rels><?xml version="1.0" encoding="UTF-8" standalone="yes"?>
<Relationships xmlns="http://schemas.openxmlformats.org/package/2006/relationships"><Relationship Id="rId2" Type="http://schemas.microsoft.com/office/2011/relationships/chartColorStyle" Target="colors19.xml"/><Relationship Id="rId1" Type="http://schemas.microsoft.com/office/2011/relationships/chartStyle" Target="style19.xml"/></Relationships>
</file>

<file path=xl/charts/_rels/chart20.xml.rels><?xml version="1.0" encoding="UTF-8" standalone="yes"?>
<Relationships xmlns="http://schemas.openxmlformats.org/package/2006/relationships"><Relationship Id="rId2" Type="http://schemas.microsoft.com/office/2011/relationships/chartColorStyle" Target="colors20.xml"/><Relationship Id="rId1" Type="http://schemas.microsoft.com/office/2011/relationships/chartStyle" Target="style20.xml"/></Relationships>
</file>

<file path=xl/charts/_rels/chart21.xml.rels><?xml version="1.0" encoding="UTF-8" standalone="yes"?>
<Relationships xmlns="http://schemas.openxmlformats.org/package/2006/relationships"><Relationship Id="rId3" Type="http://schemas.openxmlformats.org/officeDocument/2006/relationships/themeOverride" Target="../theme/themeOverride12.xml"/><Relationship Id="rId2" Type="http://schemas.microsoft.com/office/2011/relationships/chartColorStyle" Target="colors21.xml"/><Relationship Id="rId1" Type="http://schemas.microsoft.com/office/2011/relationships/chartStyle" Target="style21.xml"/></Relationships>
</file>

<file path=xl/charts/_rels/chart22.xml.rels><?xml version="1.0" encoding="UTF-8" standalone="yes"?>
<Relationships xmlns="http://schemas.openxmlformats.org/package/2006/relationships"><Relationship Id="rId3" Type="http://schemas.openxmlformats.org/officeDocument/2006/relationships/themeOverride" Target="../theme/themeOverride13.xml"/><Relationship Id="rId2" Type="http://schemas.microsoft.com/office/2011/relationships/chartColorStyle" Target="colors22.xml"/><Relationship Id="rId1" Type="http://schemas.microsoft.com/office/2011/relationships/chartStyle" Target="style22.xml"/></Relationships>
</file>

<file path=xl/charts/_rels/chart23.xml.rels><?xml version="1.0" encoding="UTF-8" standalone="yes"?>
<Relationships xmlns="http://schemas.openxmlformats.org/package/2006/relationships"><Relationship Id="rId2" Type="http://schemas.microsoft.com/office/2011/relationships/chartColorStyle" Target="colors23.xml"/><Relationship Id="rId1" Type="http://schemas.microsoft.com/office/2011/relationships/chartStyle" Target="style23.xml"/></Relationships>
</file>

<file path=xl/charts/_rels/chart24.xml.rels><?xml version="1.0" encoding="UTF-8" standalone="yes"?>
<Relationships xmlns="http://schemas.openxmlformats.org/package/2006/relationships"><Relationship Id="rId3" Type="http://schemas.openxmlformats.org/officeDocument/2006/relationships/themeOverride" Target="../theme/themeOverride14.xml"/><Relationship Id="rId2" Type="http://schemas.microsoft.com/office/2011/relationships/chartColorStyle" Target="colors24.xml"/><Relationship Id="rId1" Type="http://schemas.microsoft.com/office/2011/relationships/chartStyle" Target="style24.xml"/></Relationships>
</file>

<file path=xl/charts/_rels/chart25.xml.rels><?xml version="1.0" encoding="UTF-8" standalone="yes"?>
<Relationships xmlns="http://schemas.openxmlformats.org/package/2006/relationships"><Relationship Id="rId3" Type="http://schemas.openxmlformats.org/officeDocument/2006/relationships/themeOverride" Target="../theme/themeOverride15.xml"/><Relationship Id="rId2" Type="http://schemas.microsoft.com/office/2011/relationships/chartColorStyle" Target="colors25.xml"/><Relationship Id="rId1" Type="http://schemas.microsoft.com/office/2011/relationships/chartStyle" Target="style25.xml"/></Relationships>
</file>

<file path=xl/charts/_rels/chart26.xml.rels><?xml version="1.0" encoding="UTF-8" standalone="yes"?>
<Relationships xmlns="http://schemas.openxmlformats.org/package/2006/relationships"><Relationship Id="rId3" Type="http://schemas.openxmlformats.org/officeDocument/2006/relationships/themeOverride" Target="../theme/themeOverride16.xml"/><Relationship Id="rId2" Type="http://schemas.microsoft.com/office/2011/relationships/chartColorStyle" Target="colors26.xml"/><Relationship Id="rId1" Type="http://schemas.microsoft.com/office/2011/relationships/chartStyle" Target="style26.xml"/></Relationships>
</file>

<file path=xl/charts/_rels/chart27.xml.rels><?xml version="1.0" encoding="UTF-8" standalone="yes"?>
<Relationships xmlns="http://schemas.openxmlformats.org/package/2006/relationships"><Relationship Id="rId3" Type="http://schemas.openxmlformats.org/officeDocument/2006/relationships/themeOverride" Target="../theme/themeOverride17.xml"/><Relationship Id="rId2" Type="http://schemas.microsoft.com/office/2011/relationships/chartColorStyle" Target="colors27.xml"/><Relationship Id="rId1" Type="http://schemas.microsoft.com/office/2011/relationships/chartStyle" Target="style27.xml"/></Relationships>
</file>

<file path=xl/charts/_rels/chart28.xml.rels><?xml version="1.0" encoding="UTF-8" standalone="yes"?>
<Relationships xmlns="http://schemas.openxmlformats.org/package/2006/relationships"><Relationship Id="rId3" Type="http://schemas.openxmlformats.org/officeDocument/2006/relationships/themeOverride" Target="../theme/themeOverride18.xml"/><Relationship Id="rId2" Type="http://schemas.microsoft.com/office/2011/relationships/chartColorStyle" Target="colors28.xml"/><Relationship Id="rId1" Type="http://schemas.microsoft.com/office/2011/relationships/chartStyle" Target="style28.xml"/></Relationships>
</file>

<file path=xl/charts/_rels/chart29.xml.rels><?xml version="1.0" encoding="UTF-8" standalone="yes"?>
<Relationships xmlns="http://schemas.openxmlformats.org/package/2006/relationships"><Relationship Id="rId2" Type="http://schemas.microsoft.com/office/2011/relationships/chartColorStyle" Target="colors29.xml"/><Relationship Id="rId1" Type="http://schemas.microsoft.com/office/2011/relationships/chartStyle" Target="style29.xml"/></Relationships>
</file>

<file path=xl/charts/_rels/chart30.xml.rels><?xml version="1.0" encoding="UTF-8" standalone="yes"?>
<Relationships xmlns="http://schemas.openxmlformats.org/package/2006/relationships"><Relationship Id="rId2" Type="http://schemas.microsoft.com/office/2011/relationships/chartColorStyle" Target="colors30.xml"/><Relationship Id="rId1" Type="http://schemas.microsoft.com/office/2011/relationships/chartStyle" Target="style30.xml"/></Relationships>
</file>

<file path=xl/charts/_rels/chart31.xml.rels><?xml version="1.0" encoding="UTF-8" standalone="yes"?>
<Relationships xmlns="http://schemas.openxmlformats.org/package/2006/relationships"><Relationship Id="rId2" Type="http://schemas.microsoft.com/office/2011/relationships/chartColorStyle" Target="colors31.xml"/><Relationship Id="rId1" Type="http://schemas.microsoft.com/office/2011/relationships/chartStyle" Target="style31.xml"/></Relationships>
</file>

<file path=xl/charts/_rels/chart32.xml.rels><?xml version="1.0" encoding="UTF-8" standalone="yes"?>
<Relationships xmlns="http://schemas.openxmlformats.org/package/2006/relationships"><Relationship Id="rId2" Type="http://schemas.microsoft.com/office/2011/relationships/chartColorStyle" Target="colors32.xml"/><Relationship Id="rId1" Type="http://schemas.microsoft.com/office/2011/relationships/chartStyle" Target="style32.xml"/></Relationships>
</file>

<file path=xl/charts/_rels/chart33.xml.rels><?xml version="1.0" encoding="UTF-8" standalone="yes"?>
<Relationships xmlns="http://schemas.openxmlformats.org/package/2006/relationships"><Relationship Id="rId3" Type="http://schemas.openxmlformats.org/officeDocument/2006/relationships/themeOverride" Target="../theme/themeOverride19.xml"/><Relationship Id="rId2" Type="http://schemas.microsoft.com/office/2011/relationships/chartColorStyle" Target="colors38.xml"/><Relationship Id="rId1" Type="http://schemas.microsoft.com/office/2011/relationships/chartStyle" Target="style38.xml"/></Relationships>
</file>

<file path=xl/charts/_rels/chart34.xml.rels><?xml version="1.0" encoding="UTF-8" standalone="yes"?>
<Relationships xmlns="http://schemas.openxmlformats.org/package/2006/relationships"><Relationship Id="rId3" Type="http://schemas.openxmlformats.org/officeDocument/2006/relationships/themeOverride" Target="../theme/themeOverride20.xml"/><Relationship Id="rId2" Type="http://schemas.microsoft.com/office/2011/relationships/chartColorStyle" Target="colors39.xml"/><Relationship Id="rId1" Type="http://schemas.microsoft.com/office/2011/relationships/chartStyle" Target="style39.xml"/></Relationships>
</file>

<file path=xl/charts/_rels/chart35.xml.rels><?xml version="1.0" encoding="UTF-8" standalone="yes"?>
<Relationships xmlns="http://schemas.openxmlformats.org/package/2006/relationships"><Relationship Id="rId2" Type="http://schemas.microsoft.com/office/2011/relationships/chartColorStyle" Target="colors40.xml"/><Relationship Id="rId1" Type="http://schemas.microsoft.com/office/2011/relationships/chartStyle" Target="style40.xml"/></Relationships>
</file>

<file path=xl/charts/_rels/chart36.xml.rels><?xml version="1.0" encoding="UTF-8" standalone="yes"?>
<Relationships xmlns="http://schemas.openxmlformats.org/package/2006/relationships"><Relationship Id="rId2" Type="http://schemas.microsoft.com/office/2011/relationships/chartColorStyle" Target="colors41.xml"/><Relationship Id="rId1" Type="http://schemas.microsoft.com/office/2011/relationships/chartStyle" Target="style41.xml"/></Relationships>
</file>

<file path=xl/charts/_rels/chart37.xml.rels><?xml version="1.0" encoding="UTF-8" standalone="yes"?>
<Relationships xmlns="http://schemas.openxmlformats.org/package/2006/relationships"><Relationship Id="rId2" Type="http://schemas.microsoft.com/office/2011/relationships/chartColorStyle" Target="colors42.xml"/><Relationship Id="rId1" Type="http://schemas.microsoft.com/office/2011/relationships/chartStyle" Target="style42.xml"/></Relationships>
</file>

<file path=xl/charts/_rels/chart38.xml.rels><?xml version="1.0" encoding="UTF-8" standalone="yes"?>
<Relationships xmlns="http://schemas.openxmlformats.org/package/2006/relationships"><Relationship Id="rId2" Type="http://schemas.microsoft.com/office/2011/relationships/chartColorStyle" Target="colors43.xml"/><Relationship Id="rId1" Type="http://schemas.microsoft.com/office/2011/relationships/chartStyle" Target="style43.xml"/></Relationships>
</file>

<file path=xl/charts/_rels/chart39.xml.rels><?xml version="1.0" encoding="UTF-8" standalone="yes"?>
<Relationships xmlns="http://schemas.openxmlformats.org/package/2006/relationships"><Relationship Id="rId2" Type="http://schemas.microsoft.com/office/2011/relationships/chartColorStyle" Target="colors44.xml"/><Relationship Id="rId1" Type="http://schemas.microsoft.com/office/2011/relationships/chartStyle" Target="style44.xml"/></Relationships>
</file>

<file path=xl/charts/_rels/chart40.xml.rels><?xml version="1.0" encoding="UTF-8" standalone="yes"?>
<Relationships xmlns="http://schemas.openxmlformats.org/package/2006/relationships"><Relationship Id="rId3" Type="http://schemas.openxmlformats.org/officeDocument/2006/relationships/themeOverride" Target="../theme/themeOverride21.xml"/><Relationship Id="rId2" Type="http://schemas.microsoft.com/office/2011/relationships/chartColorStyle" Target="colors45.xml"/><Relationship Id="rId1" Type="http://schemas.microsoft.com/office/2011/relationships/chartStyle" Target="style45.xml"/></Relationships>
</file>

<file path=xl/charts/_rels/chart41.xml.rels><?xml version="1.0" encoding="UTF-8" standalone="yes"?>
<Relationships xmlns="http://schemas.openxmlformats.org/package/2006/relationships"><Relationship Id="rId3" Type="http://schemas.openxmlformats.org/officeDocument/2006/relationships/themeOverride" Target="../theme/themeOverride22.xml"/><Relationship Id="rId2" Type="http://schemas.microsoft.com/office/2011/relationships/chartColorStyle" Target="colors46.xml"/><Relationship Id="rId1" Type="http://schemas.microsoft.com/office/2011/relationships/chartStyle" Target="style46.xml"/></Relationships>
</file>

<file path=xl/charts/_rels/chart42.xml.rels><?xml version="1.0" encoding="UTF-8" standalone="yes"?>
<Relationships xmlns="http://schemas.openxmlformats.org/package/2006/relationships"><Relationship Id="rId2" Type="http://schemas.microsoft.com/office/2011/relationships/chartColorStyle" Target="colors47.xml"/><Relationship Id="rId1" Type="http://schemas.microsoft.com/office/2011/relationships/chartStyle" Target="style47.xml"/></Relationships>
</file>

<file path=xl/charts/_rels/chart43.xml.rels><?xml version="1.0" encoding="UTF-8" standalone="yes"?>
<Relationships xmlns="http://schemas.openxmlformats.org/package/2006/relationships"><Relationship Id="rId2" Type="http://schemas.microsoft.com/office/2011/relationships/chartColorStyle" Target="colors48.xml"/><Relationship Id="rId1" Type="http://schemas.microsoft.com/office/2011/relationships/chartStyle" Target="style48.xml"/></Relationships>
</file>

<file path=xl/charts/_rels/chart44.xml.rels><?xml version="1.0" encoding="UTF-8" standalone="yes"?>
<Relationships xmlns="http://schemas.openxmlformats.org/package/2006/relationships"><Relationship Id="rId3" Type="http://schemas.openxmlformats.org/officeDocument/2006/relationships/themeOverride" Target="../theme/themeOverride23.xml"/><Relationship Id="rId2" Type="http://schemas.microsoft.com/office/2011/relationships/chartColorStyle" Target="colors49.xml"/><Relationship Id="rId1" Type="http://schemas.microsoft.com/office/2011/relationships/chartStyle" Target="style49.xml"/></Relationships>
</file>

<file path=xl/charts/_rels/chartEx1.xml.rels><?xml version="1.0" encoding="UTF-8" standalone="yes"?>
<Relationships xmlns="http://schemas.openxmlformats.org/package/2006/relationships"><Relationship Id="rId2" Type="http://schemas.microsoft.com/office/2011/relationships/chartColorStyle" Target="colors33.xml"/><Relationship Id="rId1" Type="http://schemas.microsoft.com/office/2011/relationships/chartStyle" Target="style33.xml"/></Relationships>
</file>

<file path=xl/charts/_rels/chartEx2.xml.rels><?xml version="1.0" encoding="UTF-8" standalone="yes"?>
<Relationships xmlns="http://schemas.openxmlformats.org/package/2006/relationships"><Relationship Id="rId2" Type="http://schemas.microsoft.com/office/2011/relationships/chartColorStyle" Target="colors34.xml"/><Relationship Id="rId1" Type="http://schemas.microsoft.com/office/2011/relationships/chartStyle" Target="style34.xml"/></Relationships>
</file>

<file path=xl/charts/_rels/chartEx3.xml.rels><?xml version="1.0" encoding="UTF-8" standalone="yes"?>
<Relationships xmlns="http://schemas.openxmlformats.org/package/2006/relationships"><Relationship Id="rId2" Type="http://schemas.microsoft.com/office/2011/relationships/chartColorStyle" Target="colors35.xml"/><Relationship Id="rId1" Type="http://schemas.microsoft.com/office/2011/relationships/chartStyle" Target="style35.xml"/></Relationships>
</file>

<file path=xl/charts/_rels/chartEx4.xml.rels><?xml version="1.0" encoding="UTF-8" standalone="yes"?>
<Relationships xmlns="http://schemas.openxmlformats.org/package/2006/relationships"><Relationship Id="rId2" Type="http://schemas.microsoft.com/office/2011/relationships/chartColorStyle" Target="colors36.xml"/><Relationship Id="rId1" Type="http://schemas.microsoft.com/office/2011/relationships/chartStyle" Target="style36.xml"/></Relationships>
</file>

<file path=xl/charts/_rels/chartEx5.xml.rels><?xml version="1.0" encoding="UTF-8" standalone="yes"?>
<Relationships xmlns="http://schemas.openxmlformats.org/package/2006/relationships"><Relationship Id="rId2" Type="http://schemas.microsoft.com/office/2011/relationships/chartColorStyle" Target="colors37.xml"/><Relationship Id="rId1" Type="http://schemas.microsoft.com/office/2011/relationships/chartStyle" Target="style37.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4"/>
    </mc:Choice>
    <mc:Fallback>
      <c:style val="4"/>
    </mc:Fallback>
  </mc:AlternateContent>
  <c:pivotSource>
    <c:name>[Evaluación institucional docentes - con gráficos y tablas.xlsx]Encuestados!2</c:name>
    <c:fmtId val="12"/>
  </c:pivotSource>
  <c:chart>
    <c:autoTitleDeleted val="1"/>
    <c:pivotFmts>
      <c:pivotFmt>
        <c:idx val="0"/>
        <c:spPr>
          <a:solidFill>
            <a:schemeClr val="accent2"/>
          </a:solidFill>
          <a:ln>
            <a:noFill/>
          </a:ln>
          <a:effectLst/>
        </c:spPr>
        <c:marker>
          <c:symbol val="none"/>
        </c:marker>
      </c:pivotFmt>
      <c:pivotFmt>
        <c:idx val="1"/>
        <c:spPr>
          <a:solidFill>
            <a:schemeClr val="accent2"/>
          </a:solidFill>
          <a:ln>
            <a:noFill/>
          </a:ln>
          <a:effectLst/>
        </c:spPr>
        <c:marker>
          <c:symbol val="none"/>
        </c:marker>
      </c:pivotFmt>
      <c:pivotFmt>
        <c:idx val="2"/>
        <c:spPr>
          <a:solidFill>
            <a:schemeClr val="accent2"/>
          </a:solidFill>
          <a:ln>
            <a:noFill/>
          </a:ln>
          <a:effectLst/>
        </c:spPr>
        <c:marker>
          <c:symbol val="none"/>
        </c:marker>
      </c:pivotFmt>
      <c:pivotFmt>
        <c:idx val="3"/>
        <c:spPr>
          <a:solidFill>
            <a:schemeClr val="accent2"/>
          </a:solidFill>
          <a:ln>
            <a:noFill/>
          </a:ln>
          <a:effectLst/>
        </c:spPr>
        <c:marker>
          <c:symbol val="none"/>
        </c:marker>
      </c:pivotFmt>
      <c:pivotFmt>
        <c:idx val="4"/>
        <c:spPr>
          <a:solidFill>
            <a:schemeClr val="accent2"/>
          </a:solidFill>
          <a:ln>
            <a:noFill/>
          </a:ln>
          <a:effectLst/>
        </c:spPr>
        <c:marker>
          <c:symbol val="none"/>
        </c:marker>
      </c:pivotFmt>
      <c:pivotFmt>
        <c:idx val="5"/>
        <c:spPr>
          <a:solidFill>
            <a:schemeClr val="accent2"/>
          </a:solidFill>
          <a:ln>
            <a:noFill/>
          </a:ln>
          <a:effectLst/>
        </c:spPr>
        <c:marker>
          <c:symbol val="none"/>
        </c:marker>
      </c:pivotFmt>
      <c:pivotFmt>
        <c:idx val="6"/>
        <c:spPr>
          <a:solidFill>
            <a:schemeClr val="accent2"/>
          </a:solidFill>
          <a:ln>
            <a:noFill/>
          </a:ln>
          <a:effectLst/>
        </c:spPr>
        <c:marker>
          <c:symbol val="none"/>
        </c:marker>
      </c:pivotFmt>
      <c:pivotFmt>
        <c:idx val="7"/>
        <c:spPr>
          <a:solidFill>
            <a:schemeClr val="accent2"/>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0"/>
          <c:showSerName val="0"/>
          <c:showPercent val="0"/>
          <c:showBubbleSize val="0"/>
          <c:extLst>
            <c:ext xmlns:c15="http://schemas.microsoft.com/office/drawing/2012/chart" uri="{CE6537A1-D6FC-4f65-9D91-7224C49458BB}"/>
          </c:extLst>
        </c:dLbl>
      </c:pivotFmt>
      <c:pivotFmt>
        <c:idx val="8"/>
        <c:spPr>
          <a:solidFill>
            <a:schemeClr val="accent2"/>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0"/>
          <c:showSerName val="0"/>
          <c:showPercent val="0"/>
          <c:showBubbleSize val="0"/>
          <c:extLst>
            <c:ext xmlns:c15="http://schemas.microsoft.com/office/drawing/2012/chart" uri="{CE6537A1-D6FC-4f65-9D91-7224C49458BB}"/>
          </c:extLst>
        </c:dLbl>
      </c:pivotFmt>
      <c:pivotFmt>
        <c:idx val="9"/>
        <c:spPr>
          <a:solidFill>
            <a:schemeClr val="accent2"/>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0"/>
          <c:showSerName val="0"/>
          <c:showPercent val="0"/>
          <c:showBubbleSize val="0"/>
          <c:extLst>
            <c:ext xmlns:c15="http://schemas.microsoft.com/office/drawing/2012/chart" uri="{CE6537A1-D6FC-4f65-9D91-7224C49458BB}"/>
          </c:extLst>
        </c:dLbl>
      </c:pivotFmt>
      <c:pivotFmt>
        <c:idx val="10"/>
        <c:spPr>
          <a:solidFill>
            <a:schemeClr val="accent2"/>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700" b="0" i="0" u="none" strike="noStrike" kern="1200" baseline="0">
                  <a:solidFill>
                    <a:schemeClr val="tx1">
                      <a:lumMod val="75000"/>
                      <a:lumOff val="25000"/>
                    </a:schemeClr>
                  </a:solidFill>
                  <a:latin typeface="+mn-lt"/>
                  <a:ea typeface="+mn-ea"/>
                  <a:cs typeface="+mn-cs"/>
                </a:defRPr>
              </a:pPr>
              <a:endParaRPr lang="es-CL"/>
            </a:p>
          </c:txPr>
          <c:showLegendKey val="0"/>
          <c:showVal val="0"/>
          <c:showCatName val="1"/>
          <c:showSerName val="0"/>
          <c:showPercent val="1"/>
          <c:showBubbleSize val="0"/>
          <c:extLst>
            <c:ext xmlns:c15="http://schemas.microsoft.com/office/drawing/2012/chart" uri="{CE6537A1-D6FC-4f65-9D91-7224C49458BB}"/>
          </c:extLst>
        </c:dLbl>
      </c:pivotFmt>
      <c:pivotFmt>
        <c:idx val="11"/>
        <c:spPr>
          <a:solidFill>
            <a:schemeClr val="accent2"/>
          </a:solidFill>
          <a:ln>
            <a:noFill/>
          </a:ln>
          <a:effectLst/>
        </c:spPr>
        <c:dLbl>
          <c:idx val="0"/>
          <c:layout>
            <c:manualLayout>
              <c:x val="-0.16499738545154177"/>
              <c:y val="-6.7770339935357055E-2"/>
            </c:manualLayout>
          </c:layout>
          <c:spPr>
            <a:noFill/>
            <a:ln>
              <a:noFill/>
            </a:ln>
            <a:effectLst/>
          </c:spPr>
          <c:txPr>
            <a:bodyPr rot="0" spcFirstLastPara="1" vertOverflow="ellipsis" vert="horz" wrap="square" lIns="38100" tIns="19050" rIns="38100" bIns="19050" anchor="ctr" anchorCtr="1">
              <a:spAutoFit/>
            </a:bodyPr>
            <a:lstStyle/>
            <a:p>
              <a:pPr>
                <a:defRPr sz="700" b="0" i="0" u="none" strike="noStrike" kern="1200" baseline="0">
                  <a:solidFill>
                    <a:schemeClr val="tx1">
                      <a:lumMod val="75000"/>
                      <a:lumOff val="25000"/>
                    </a:schemeClr>
                  </a:solidFill>
                  <a:latin typeface="+mn-lt"/>
                  <a:ea typeface="+mn-ea"/>
                  <a:cs typeface="+mn-cs"/>
                </a:defRPr>
              </a:pPr>
              <a:endParaRPr lang="es-CL"/>
            </a:p>
          </c:txPr>
          <c:showLegendKey val="0"/>
          <c:showVal val="0"/>
          <c:showCatName val="1"/>
          <c:showSerName val="0"/>
          <c:showPercent val="1"/>
          <c:showBubbleSize val="0"/>
          <c:extLst>
            <c:ext xmlns:c15="http://schemas.microsoft.com/office/drawing/2012/chart" uri="{CE6537A1-D6FC-4f65-9D91-7224C49458BB}"/>
          </c:extLst>
        </c:dLbl>
      </c:pivotFmt>
      <c:pivotFmt>
        <c:idx val="12"/>
        <c:spPr>
          <a:solidFill>
            <a:schemeClr val="accent2"/>
          </a:solidFill>
          <a:ln>
            <a:noFill/>
          </a:ln>
          <a:effectLst/>
        </c:spPr>
        <c:dLbl>
          <c:idx val="0"/>
          <c:layout>
            <c:manualLayout>
              <c:x val="9.2023284520716245E-2"/>
              <c:y val="0.11800763435420777"/>
            </c:manualLayout>
          </c:layout>
          <c:spPr>
            <a:noFill/>
            <a:ln>
              <a:noFill/>
            </a:ln>
            <a:effectLst/>
          </c:spPr>
          <c:txPr>
            <a:bodyPr rot="0" spcFirstLastPara="1" vertOverflow="ellipsis" vert="horz" wrap="square" lIns="38100" tIns="19050" rIns="38100" bIns="19050" anchor="ctr" anchorCtr="1">
              <a:spAutoFit/>
            </a:bodyPr>
            <a:lstStyle/>
            <a:p>
              <a:pPr>
                <a:defRPr sz="700" b="0" i="0" u="none" strike="noStrike" kern="1200" baseline="0">
                  <a:solidFill>
                    <a:schemeClr val="tx1">
                      <a:lumMod val="75000"/>
                      <a:lumOff val="25000"/>
                    </a:schemeClr>
                  </a:solidFill>
                  <a:latin typeface="+mn-lt"/>
                  <a:ea typeface="+mn-ea"/>
                  <a:cs typeface="+mn-cs"/>
                </a:defRPr>
              </a:pPr>
              <a:endParaRPr lang="es-CL"/>
            </a:p>
          </c:txPr>
          <c:showLegendKey val="0"/>
          <c:showVal val="0"/>
          <c:showCatName val="1"/>
          <c:showSerName val="0"/>
          <c:showPercent val="1"/>
          <c:showBubbleSize val="0"/>
          <c:extLst>
            <c:ext xmlns:c15="http://schemas.microsoft.com/office/drawing/2012/chart" uri="{CE6537A1-D6FC-4f65-9D91-7224C49458BB}"/>
          </c:extLst>
        </c:dLbl>
      </c:pivotFmt>
      <c:pivotFmt>
        <c:idx val="13"/>
        <c:spPr>
          <a:solidFill>
            <a:schemeClr val="accent2"/>
          </a:solidFill>
          <a:ln>
            <a:noFill/>
          </a:ln>
          <a:effectLst/>
        </c:spPr>
        <c:dLbl>
          <c:idx val="0"/>
          <c:layout>
            <c:manualLayout>
              <c:x val="-0.31144045883153493"/>
              <c:y val="2.4720902363451674E-2"/>
            </c:manualLayout>
          </c:layout>
          <c:spPr>
            <a:noFill/>
            <a:ln>
              <a:noFill/>
            </a:ln>
            <a:effectLst/>
          </c:spPr>
          <c:txPr>
            <a:bodyPr rot="0" spcFirstLastPara="1" vertOverflow="ellipsis" vert="horz" wrap="square" lIns="38100" tIns="19050" rIns="38100" bIns="19050" anchor="ctr" anchorCtr="1">
              <a:spAutoFit/>
            </a:bodyPr>
            <a:lstStyle/>
            <a:p>
              <a:pPr>
                <a:defRPr sz="700" b="0" i="0" u="none" strike="noStrike" kern="1200" baseline="0">
                  <a:solidFill>
                    <a:schemeClr val="tx1">
                      <a:lumMod val="75000"/>
                      <a:lumOff val="25000"/>
                    </a:schemeClr>
                  </a:solidFill>
                  <a:latin typeface="+mn-lt"/>
                  <a:ea typeface="+mn-ea"/>
                  <a:cs typeface="+mn-cs"/>
                </a:defRPr>
              </a:pPr>
              <a:endParaRPr lang="es-CL"/>
            </a:p>
          </c:txPr>
          <c:showLegendKey val="0"/>
          <c:showVal val="0"/>
          <c:showCatName val="1"/>
          <c:showSerName val="0"/>
          <c:showPercent val="1"/>
          <c:showBubbleSize val="0"/>
          <c:extLst>
            <c:ext xmlns:c15="http://schemas.microsoft.com/office/drawing/2012/chart" uri="{CE6537A1-D6FC-4f65-9D91-7224C49458BB}"/>
          </c:extLst>
        </c:dLbl>
      </c:pivotFmt>
      <c:pivotFmt>
        <c:idx val="14"/>
        <c:spPr>
          <a:solidFill>
            <a:schemeClr val="accent2"/>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700" b="0" i="0" u="none" strike="noStrike" kern="1200" baseline="0">
                  <a:solidFill>
                    <a:schemeClr val="tx1">
                      <a:lumMod val="75000"/>
                      <a:lumOff val="25000"/>
                    </a:schemeClr>
                  </a:solidFill>
                  <a:latin typeface="+mn-lt"/>
                  <a:ea typeface="+mn-ea"/>
                  <a:cs typeface="+mn-cs"/>
                </a:defRPr>
              </a:pPr>
              <a:endParaRPr lang="es-CL"/>
            </a:p>
          </c:txPr>
          <c:showLegendKey val="0"/>
          <c:showVal val="0"/>
          <c:showCatName val="1"/>
          <c:showSerName val="0"/>
          <c:showPercent val="1"/>
          <c:showBubbleSize val="0"/>
          <c:extLst>
            <c:ext xmlns:c15="http://schemas.microsoft.com/office/drawing/2012/chart" uri="{CE6537A1-D6FC-4f65-9D91-7224C49458BB}"/>
          </c:extLst>
        </c:dLbl>
      </c:pivotFmt>
      <c:pivotFmt>
        <c:idx val="15"/>
        <c:spPr>
          <a:solidFill>
            <a:schemeClr val="accent2"/>
          </a:solidFill>
          <a:ln>
            <a:noFill/>
          </a:ln>
          <a:effectLst/>
        </c:spPr>
        <c:dLbl>
          <c:idx val="0"/>
          <c:layout>
            <c:manualLayout>
              <c:x val="-0.31144045883153493"/>
              <c:y val="2.4720902363451674E-2"/>
            </c:manualLayout>
          </c:layout>
          <c:spPr>
            <a:noFill/>
            <a:ln>
              <a:noFill/>
            </a:ln>
            <a:effectLst/>
          </c:spPr>
          <c:txPr>
            <a:bodyPr rot="0" spcFirstLastPara="1" vertOverflow="ellipsis" vert="horz" wrap="square" lIns="38100" tIns="19050" rIns="38100" bIns="19050" anchor="ctr" anchorCtr="1">
              <a:spAutoFit/>
            </a:bodyPr>
            <a:lstStyle/>
            <a:p>
              <a:pPr>
                <a:defRPr sz="700" b="0" i="0" u="none" strike="noStrike" kern="1200" baseline="0">
                  <a:solidFill>
                    <a:schemeClr val="tx1">
                      <a:lumMod val="75000"/>
                      <a:lumOff val="25000"/>
                    </a:schemeClr>
                  </a:solidFill>
                  <a:latin typeface="+mn-lt"/>
                  <a:ea typeface="+mn-ea"/>
                  <a:cs typeface="+mn-cs"/>
                </a:defRPr>
              </a:pPr>
              <a:endParaRPr lang="es-CL"/>
            </a:p>
          </c:txPr>
          <c:showLegendKey val="0"/>
          <c:showVal val="0"/>
          <c:showCatName val="1"/>
          <c:showSerName val="0"/>
          <c:showPercent val="1"/>
          <c:showBubbleSize val="0"/>
          <c:extLst>
            <c:ext xmlns:c15="http://schemas.microsoft.com/office/drawing/2012/chart" uri="{CE6537A1-D6FC-4f65-9D91-7224C49458BB}"/>
          </c:extLst>
        </c:dLbl>
      </c:pivotFmt>
      <c:pivotFmt>
        <c:idx val="16"/>
        <c:spPr>
          <a:solidFill>
            <a:schemeClr val="accent2"/>
          </a:solidFill>
          <a:ln>
            <a:noFill/>
          </a:ln>
          <a:effectLst/>
        </c:spPr>
        <c:dLbl>
          <c:idx val="0"/>
          <c:layout>
            <c:manualLayout>
              <c:x val="9.2023284520716245E-2"/>
              <c:y val="0.11800763435420777"/>
            </c:manualLayout>
          </c:layout>
          <c:spPr>
            <a:noFill/>
            <a:ln>
              <a:noFill/>
            </a:ln>
            <a:effectLst/>
          </c:spPr>
          <c:txPr>
            <a:bodyPr rot="0" spcFirstLastPara="1" vertOverflow="ellipsis" vert="horz" wrap="square" lIns="38100" tIns="19050" rIns="38100" bIns="19050" anchor="ctr" anchorCtr="1">
              <a:spAutoFit/>
            </a:bodyPr>
            <a:lstStyle/>
            <a:p>
              <a:pPr>
                <a:defRPr sz="700" b="0" i="0" u="none" strike="noStrike" kern="1200" baseline="0">
                  <a:solidFill>
                    <a:schemeClr val="tx1">
                      <a:lumMod val="75000"/>
                      <a:lumOff val="25000"/>
                    </a:schemeClr>
                  </a:solidFill>
                  <a:latin typeface="+mn-lt"/>
                  <a:ea typeface="+mn-ea"/>
                  <a:cs typeface="+mn-cs"/>
                </a:defRPr>
              </a:pPr>
              <a:endParaRPr lang="es-CL"/>
            </a:p>
          </c:txPr>
          <c:showLegendKey val="0"/>
          <c:showVal val="0"/>
          <c:showCatName val="1"/>
          <c:showSerName val="0"/>
          <c:showPercent val="1"/>
          <c:showBubbleSize val="0"/>
          <c:extLst>
            <c:ext xmlns:c15="http://schemas.microsoft.com/office/drawing/2012/chart" uri="{CE6537A1-D6FC-4f65-9D91-7224C49458BB}"/>
          </c:extLst>
        </c:dLbl>
      </c:pivotFmt>
      <c:pivotFmt>
        <c:idx val="17"/>
        <c:spPr>
          <a:solidFill>
            <a:schemeClr val="accent2"/>
          </a:solidFill>
          <a:ln>
            <a:noFill/>
          </a:ln>
          <a:effectLst/>
        </c:spPr>
        <c:dLbl>
          <c:idx val="0"/>
          <c:layout>
            <c:manualLayout>
              <c:x val="-0.16499738545154177"/>
              <c:y val="-6.7770339935357055E-2"/>
            </c:manualLayout>
          </c:layout>
          <c:spPr>
            <a:noFill/>
            <a:ln>
              <a:noFill/>
            </a:ln>
            <a:effectLst/>
          </c:spPr>
          <c:txPr>
            <a:bodyPr rot="0" spcFirstLastPara="1" vertOverflow="ellipsis" vert="horz" wrap="square" lIns="38100" tIns="19050" rIns="38100" bIns="19050" anchor="ctr" anchorCtr="1">
              <a:spAutoFit/>
            </a:bodyPr>
            <a:lstStyle/>
            <a:p>
              <a:pPr>
                <a:defRPr sz="700" b="0" i="0" u="none" strike="noStrike" kern="1200" baseline="0">
                  <a:solidFill>
                    <a:schemeClr val="tx1">
                      <a:lumMod val="75000"/>
                      <a:lumOff val="25000"/>
                    </a:schemeClr>
                  </a:solidFill>
                  <a:latin typeface="+mn-lt"/>
                  <a:ea typeface="+mn-ea"/>
                  <a:cs typeface="+mn-cs"/>
                </a:defRPr>
              </a:pPr>
              <a:endParaRPr lang="es-CL"/>
            </a:p>
          </c:txPr>
          <c:showLegendKey val="0"/>
          <c:showVal val="0"/>
          <c:showCatName val="1"/>
          <c:showSerName val="0"/>
          <c:showPercent val="1"/>
          <c:showBubbleSize val="0"/>
          <c:extLst>
            <c:ext xmlns:c15="http://schemas.microsoft.com/office/drawing/2012/chart" uri="{CE6537A1-D6FC-4f65-9D91-7224C49458BB}"/>
          </c:extLst>
        </c:dLbl>
      </c:pivotFmt>
      <c:pivotFmt>
        <c:idx val="18"/>
        <c:dLbl>
          <c:idx val="0"/>
          <c:layout>
            <c:manualLayout>
              <c:x val="8.7954556717064605E-2"/>
              <c:y val="2.9224676428822351E-3"/>
            </c:manualLayout>
          </c:layout>
          <c:showLegendKey val="0"/>
          <c:showVal val="0"/>
          <c:showCatName val="1"/>
          <c:showSerName val="0"/>
          <c:showPercent val="1"/>
          <c:showBubbleSize val="0"/>
          <c:extLst>
            <c:ext xmlns:c15="http://schemas.microsoft.com/office/drawing/2012/chart" uri="{CE6537A1-D6FC-4f65-9D91-7224C49458BB}"/>
          </c:extLst>
        </c:dLbl>
      </c:pivotFmt>
      <c:pivotFmt>
        <c:idx val="19"/>
        <c:dLbl>
          <c:idx val="0"/>
          <c:layout>
            <c:manualLayout>
              <c:x val="6.4957185677818108E-2"/>
              <c:y val="-2.4173865083606146E-2"/>
            </c:manualLayout>
          </c:layout>
          <c:showLegendKey val="0"/>
          <c:showVal val="0"/>
          <c:showCatName val="1"/>
          <c:showSerName val="0"/>
          <c:showPercent val="1"/>
          <c:showBubbleSize val="0"/>
          <c:extLst>
            <c:ext xmlns:c15="http://schemas.microsoft.com/office/drawing/2012/chart" uri="{CE6537A1-D6FC-4f65-9D91-7224C49458BB}"/>
          </c:extLst>
        </c:dLbl>
      </c:pivotFmt>
      <c:pivotFmt>
        <c:idx val="20"/>
        <c:dLbl>
          <c:idx val="0"/>
          <c:layout>
            <c:manualLayout>
              <c:x val="-3.9008110515461825E-2"/>
              <c:y val="-3.8003522065546122E-2"/>
            </c:manualLayout>
          </c:layout>
          <c:showLegendKey val="0"/>
          <c:showVal val="0"/>
          <c:showCatName val="1"/>
          <c:showSerName val="0"/>
          <c:showPercent val="1"/>
          <c:showBubbleSize val="0"/>
          <c:extLst>
            <c:ext xmlns:c15="http://schemas.microsoft.com/office/drawing/2012/chart" uri="{CE6537A1-D6FC-4f65-9D91-7224C49458BB}"/>
          </c:extLst>
        </c:dLbl>
      </c:pivotFmt>
      <c:pivotFmt>
        <c:idx val="21"/>
        <c:dLbl>
          <c:idx val="0"/>
          <c:layout>
            <c:manualLayout>
              <c:x val="-0.11043938206080536"/>
              <c:y val="0.10496167264929587"/>
            </c:manualLayout>
          </c:layout>
          <c:showLegendKey val="0"/>
          <c:showVal val="0"/>
          <c:showCatName val="1"/>
          <c:showSerName val="0"/>
          <c:showPercent val="1"/>
          <c:showBubbleSize val="0"/>
          <c:extLst>
            <c:ext xmlns:c15="http://schemas.microsoft.com/office/drawing/2012/chart" uri="{CE6537A1-D6FC-4f65-9D91-7224C49458BB}"/>
          </c:extLst>
        </c:dLbl>
      </c:pivotFmt>
      <c:pivotFmt>
        <c:idx val="22"/>
        <c:spPr>
          <a:solidFill>
            <a:schemeClr val="accent2"/>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700" b="0" i="0" u="none" strike="noStrike" kern="1200" baseline="0">
                  <a:solidFill>
                    <a:schemeClr val="tx1">
                      <a:lumMod val="75000"/>
                      <a:lumOff val="25000"/>
                    </a:schemeClr>
                  </a:solidFill>
                  <a:latin typeface="+mn-lt"/>
                  <a:ea typeface="+mn-ea"/>
                  <a:cs typeface="+mn-cs"/>
                </a:defRPr>
              </a:pPr>
              <a:endParaRPr lang="es-CL"/>
            </a:p>
          </c:txPr>
          <c:showLegendKey val="0"/>
          <c:showVal val="0"/>
          <c:showCatName val="1"/>
          <c:showSerName val="0"/>
          <c:showPercent val="1"/>
          <c:showBubbleSize val="0"/>
          <c:extLst>
            <c:ext xmlns:c15="http://schemas.microsoft.com/office/drawing/2012/chart" uri="{CE6537A1-D6FC-4f65-9D91-7224C49458BB}"/>
          </c:extLst>
        </c:dLbl>
      </c:pivotFmt>
      <c:pivotFmt>
        <c:idx val="23"/>
        <c:spPr>
          <a:solidFill>
            <a:schemeClr val="accent2"/>
          </a:solidFill>
          <a:ln>
            <a:noFill/>
          </a:ln>
          <a:effectLst/>
        </c:spPr>
        <c:dLbl>
          <c:idx val="0"/>
          <c:layout>
            <c:manualLayout>
              <c:x val="8.7954556717064605E-2"/>
              <c:y val="2.9224676428822351E-3"/>
            </c:manualLayout>
          </c:layout>
          <c:spPr>
            <a:noFill/>
            <a:ln>
              <a:noFill/>
            </a:ln>
            <a:effectLst/>
          </c:spPr>
          <c:txPr>
            <a:bodyPr rot="0" spcFirstLastPara="1" vertOverflow="ellipsis" vert="horz" wrap="square" lIns="38100" tIns="19050" rIns="38100" bIns="19050" anchor="ctr" anchorCtr="1">
              <a:spAutoFit/>
            </a:bodyPr>
            <a:lstStyle/>
            <a:p>
              <a:pPr>
                <a:defRPr sz="700" b="0" i="0" u="none" strike="noStrike" kern="1200" baseline="0">
                  <a:solidFill>
                    <a:schemeClr val="tx1">
                      <a:lumMod val="75000"/>
                      <a:lumOff val="25000"/>
                    </a:schemeClr>
                  </a:solidFill>
                  <a:latin typeface="+mn-lt"/>
                  <a:ea typeface="+mn-ea"/>
                  <a:cs typeface="+mn-cs"/>
                </a:defRPr>
              </a:pPr>
              <a:endParaRPr lang="es-CL"/>
            </a:p>
          </c:txPr>
          <c:showLegendKey val="0"/>
          <c:showVal val="0"/>
          <c:showCatName val="1"/>
          <c:showSerName val="0"/>
          <c:showPercent val="1"/>
          <c:showBubbleSize val="0"/>
          <c:extLst>
            <c:ext xmlns:c15="http://schemas.microsoft.com/office/drawing/2012/chart" uri="{CE6537A1-D6FC-4f65-9D91-7224C49458BB}"/>
          </c:extLst>
        </c:dLbl>
      </c:pivotFmt>
      <c:pivotFmt>
        <c:idx val="24"/>
        <c:spPr>
          <a:solidFill>
            <a:schemeClr val="accent2"/>
          </a:solidFill>
          <a:ln>
            <a:noFill/>
          </a:ln>
          <a:effectLst/>
        </c:spPr>
        <c:dLbl>
          <c:idx val="0"/>
          <c:layout>
            <c:manualLayout>
              <c:x val="9.2023284520716245E-2"/>
              <c:y val="0.11800763435420777"/>
            </c:manualLayout>
          </c:layout>
          <c:spPr>
            <a:noFill/>
            <a:ln>
              <a:noFill/>
            </a:ln>
            <a:effectLst/>
          </c:spPr>
          <c:txPr>
            <a:bodyPr rot="0" spcFirstLastPara="1" vertOverflow="ellipsis" vert="horz" wrap="square" lIns="38100" tIns="19050" rIns="38100" bIns="19050" anchor="ctr" anchorCtr="1">
              <a:spAutoFit/>
            </a:bodyPr>
            <a:lstStyle/>
            <a:p>
              <a:pPr>
                <a:defRPr sz="700" b="0" i="0" u="none" strike="noStrike" kern="1200" baseline="0">
                  <a:solidFill>
                    <a:schemeClr val="tx1">
                      <a:lumMod val="75000"/>
                      <a:lumOff val="25000"/>
                    </a:schemeClr>
                  </a:solidFill>
                  <a:latin typeface="+mn-lt"/>
                  <a:ea typeface="+mn-ea"/>
                  <a:cs typeface="+mn-cs"/>
                </a:defRPr>
              </a:pPr>
              <a:endParaRPr lang="es-CL"/>
            </a:p>
          </c:txPr>
          <c:showLegendKey val="0"/>
          <c:showVal val="0"/>
          <c:showCatName val="1"/>
          <c:showSerName val="0"/>
          <c:showPercent val="1"/>
          <c:showBubbleSize val="0"/>
          <c:extLst>
            <c:ext xmlns:c15="http://schemas.microsoft.com/office/drawing/2012/chart" uri="{CE6537A1-D6FC-4f65-9D91-7224C49458BB}"/>
          </c:extLst>
        </c:dLbl>
      </c:pivotFmt>
      <c:pivotFmt>
        <c:idx val="25"/>
        <c:spPr>
          <a:solidFill>
            <a:schemeClr val="accent2"/>
          </a:solidFill>
          <a:ln>
            <a:noFill/>
          </a:ln>
          <a:effectLst/>
        </c:spPr>
        <c:dLbl>
          <c:idx val="0"/>
          <c:layout>
            <c:manualLayout>
              <c:x val="6.4957185677818108E-2"/>
              <c:y val="-2.4173865083606146E-2"/>
            </c:manualLayout>
          </c:layout>
          <c:spPr>
            <a:noFill/>
            <a:ln>
              <a:noFill/>
            </a:ln>
            <a:effectLst/>
          </c:spPr>
          <c:txPr>
            <a:bodyPr rot="0" spcFirstLastPara="1" vertOverflow="ellipsis" vert="horz" wrap="square" lIns="38100" tIns="19050" rIns="38100" bIns="19050" anchor="ctr" anchorCtr="1">
              <a:spAutoFit/>
            </a:bodyPr>
            <a:lstStyle/>
            <a:p>
              <a:pPr>
                <a:defRPr sz="700" b="0" i="0" u="none" strike="noStrike" kern="1200" baseline="0">
                  <a:solidFill>
                    <a:schemeClr val="tx1">
                      <a:lumMod val="75000"/>
                      <a:lumOff val="25000"/>
                    </a:schemeClr>
                  </a:solidFill>
                  <a:latin typeface="+mn-lt"/>
                  <a:ea typeface="+mn-ea"/>
                  <a:cs typeface="+mn-cs"/>
                </a:defRPr>
              </a:pPr>
              <a:endParaRPr lang="es-CL"/>
            </a:p>
          </c:txPr>
          <c:showLegendKey val="0"/>
          <c:showVal val="0"/>
          <c:showCatName val="1"/>
          <c:showSerName val="0"/>
          <c:showPercent val="1"/>
          <c:showBubbleSize val="0"/>
          <c:extLst>
            <c:ext xmlns:c15="http://schemas.microsoft.com/office/drawing/2012/chart" uri="{CE6537A1-D6FC-4f65-9D91-7224C49458BB}"/>
          </c:extLst>
        </c:dLbl>
      </c:pivotFmt>
      <c:pivotFmt>
        <c:idx val="26"/>
        <c:spPr>
          <a:solidFill>
            <a:schemeClr val="accent2"/>
          </a:solidFill>
          <a:ln>
            <a:noFill/>
          </a:ln>
          <a:effectLst/>
        </c:spPr>
        <c:dLbl>
          <c:idx val="0"/>
          <c:layout>
            <c:manualLayout>
              <c:x val="0.15128258967629046"/>
              <c:y val="0.3421621690708147"/>
            </c:manualLayout>
          </c:layout>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L"/>
            </a:p>
          </c:txPr>
          <c:showLegendKey val="0"/>
          <c:showVal val="0"/>
          <c:showCatName val="1"/>
          <c:showSerName val="0"/>
          <c:showPercent val="1"/>
          <c:showBubbleSize val="0"/>
          <c:extLst>
            <c:ext xmlns:c15="http://schemas.microsoft.com/office/drawing/2012/chart" uri="{CE6537A1-D6FC-4f65-9D91-7224C49458BB}"/>
          </c:extLst>
        </c:dLbl>
      </c:pivotFmt>
      <c:pivotFmt>
        <c:idx val="27"/>
        <c:spPr>
          <a:solidFill>
            <a:schemeClr val="accent2">
              <a:tint val="65000"/>
            </a:schemeClr>
          </a:solidFill>
          <a:ln>
            <a:noFill/>
          </a:ln>
          <a:effectLst/>
        </c:spPr>
        <c:dLbl>
          <c:idx val="0"/>
          <c:layout>
            <c:manualLayout>
              <c:x val="0.15215203655098658"/>
              <c:y val="2.9225903084665653E-3"/>
            </c:manualLayout>
          </c:layout>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L"/>
            </a:p>
          </c:txPr>
          <c:showLegendKey val="0"/>
          <c:showVal val="0"/>
          <c:showCatName val="1"/>
          <c:showSerName val="0"/>
          <c:showPercent val="1"/>
          <c:showBubbleSize val="0"/>
          <c:extLst>
            <c:ext xmlns:c15="http://schemas.microsoft.com/office/drawing/2012/chart" uri="{CE6537A1-D6FC-4f65-9D91-7224C49458BB}">
              <c15:layout>
                <c:manualLayout>
                  <c:w val="0.29118499076504328"/>
                  <c:h val="0.28629942978449402"/>
                </c:manualLayout>
              </c15:layout>
            </c:ext>
          </c:extLst>
        </c:dLbl>
      </c:pivotFmt>
      <c:pivotFmt>
        <c:idx val="28"/>
        <c:spPr>
          <a:solidFill>
            <a:schemeClr val="accent2">
              <a:shade val="65000"/>
            </a:schemeClr>
          </a:solidFill>
          <a:ln>
            <a:noFill/>
          </a:ln>
          <a:effectLst/>
        </c:spPr>
        <c:dLbl>
          <c:idx val="0"/>
          <c:layout>
            <c:manualLayout>
              <c:x val="-9.8005638184115867E-2"/>
              <c:y val="-3.1903219779156507E-2"/>
            </c:manualLayout>
          </c:layout>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L"/>
            </a:p>
          </c:txPr>
          <c:showLegendKey val="0"/>
          <c:showVal val="0"/>
          <c:showCatName val="1"/>
          <c:showSerName val="0"/>
          <c:showPercent val="1"/>
          <c:showBubbleSize val="0"/>
          <c:extLst>
            <c:ext xmlns:c15="http://schemas.microsoft.com/office/drawing/2012/chart" uri="{CE6537A1-D6FC-4f65-9D91-7224C49458BB}"/>
          </c:extLst>
        </c:dLbl>
      </c:pivotFmt>
      <c:pivotFmt>
        <c:idx val="29"/>
        <c:spPr>
          <a:solidFill>
            <a:schemeClr val="accent2"/>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L"/>
            </a:p>
          </c:txPr>
          <c:showLegendKey val="0"/>
          <c:showVal val="0"/>
          <c:showCatName val="0"/>
          <c:showSerName val="0"/>
          <c:showPercent val="0"/>
          <c:showBubbleSize val="0"/>
          <c:extLst>
            <c:ext xmlns:c15="http://schemas.microsoft.com/office/drawing/2012/chart" uri="{CE6537A1-D6FC-4f65-9D91-7224C49458BB}"/>
          </c:extLst>
        </c:dLbl>
      </c:pivotFmt>
    </c:pivotFmts>
    <c:plotArea>
      <c:layout>
        <c:manualLayout>
          <c:layoutTarget val="inner"/>
          <c:xMode val="edge"/>
          <c:yMode val="edge"/>
          <c:x val="0.27761213181685623"/>
          <c:y val="0.17364398078466864"/>
          <c:w val="0.45454605575877821"/>
          <c:h val="0.66930239436954031"/>
        </c:manualLayout>
      </c:layout>
      <c:pieChart>
        <c:varyColors val="1"/>
        <c:ser>
          <c:idx val="0"/>
          <c:order val="0"/>
          <c:tx>
            <c:strRef>
              <c:f>Encuestados!$S$2</c:f>
              <c:strCache>
                <c:ptCount val="1"/>
                <c:pt idx="0">
                  <c:v>Total</c:v>
                </c:pt>
              </c:strCache>
            </c:strRef>
          </c:tx>
          <c:dPt>
            <c:idx val="0"/>
            <c:bubble3D val="0"/>
            <c:spPr>
              <a:solidFill>
                <a:schemeClr val="accent2">
                  <a:tint val="65000"/>
                </a:schemeClr>
              </a:solidFill>
              <a:ln>
                <a:noFill/>
              </a:ln>
              <a:effectLst/>
            </c:spPr>
            <c:extLst>
              <c:ext xmlns:c16="http://schemas.microsoft.com/office/drawing/2014/chart" uri="{C3380CC4-5D6E-409C-BE32-E72D297353CC}">
                <c16:uniqueId val="{00000003-3B41-4361-BED1-FDA66680AA77}"/>
              </c:ext>
            </c:extLst>
          </c:dPt>
          <c:dPt>
            <c:idx val="1"/>
            <c:bubble3D val="0"/>
            <c:spPr>
              <a:solidFill>
                <a:schemeClr val="accent2"/>
              </a:solidFill>
              <a:ln>
                <a:noFill/>
              </a:ln>
              <a:effectLst/>
            </c:spPr>
            <c:extLst>
              <c:ext xmlns:c16="http://schemas.microsoft.com/office/drawing/2014/chart" uri="{C3380CC4-5D6E-409C-BE32-E72D297353CC}">
                <c16:uniqueId val="{00000005-3B41-4361-BED1-FDA66680AA77}"/>
              </c:ext>
            </c:extLst>
          </c:dPt>
          <c:dPt>
            <c:idx val="2"/>
            <c:bubble3D val="0"/>
            <c:spPr>
              <a:solidFill>
                <a:schemeClr val="accent2">
                  <a:shade val="65000"/>
                </a:schemeClr>
              </a:solidFill>
              <a:ln>
                <a:noFill/>
              </a:ln>
              <a:effectLst/>
            </c:spPr>
            <c:extLst>
              <c:ext xmlns:c16="http://schemas.microsoft.com/office/drawing/2014/chart" uri="{C3380CC4-5D6E-409C-BE32-E72D297353CC}">
                <c16:uniqueId val="{00000004-3B41-4361-BED1-FDA66680AA77}"/>
              </c:ext>
            </c:extLst>
          </c:dPt>
          <c:dPt>
            <c:idx val="3"/>
            <c:bubble3D val="0"/>
            <c:spPr>
              <a:solidFill>
                <a:schemeClr val="accent2">
                  <a:shade val="65000"/>
                </a:schemeClr>
              </a:solidFill>
              <a:ln>
                <a:noFill/>
              </a:ln>
              <a:effectLst/>
            </c:spPr>
            <c:extLst>
              <c:ext xmlns:c16="http://schemas.microsoft.com/office/drawing/2014/chart" uri="{C3380CC4-5D6E-409C-BE32-E72D297353CC}">
                <c16:uniqueId val="{00000011-CC34-4B8E-A284-19B4E28D6230}"/>
              </c:ext>
            </c:extLst>
          </c:dPt>
          <c:dPt>
            <c:idx val="4"/>
            <c:bubble3D val="0"/>
            <c:spPr>
              <a:solidFill>
                <a:schemeClr val="accent2">
                  <a:shade val="65000"/>
                </a:schemeClr>
              </a:solidFill>
              <a:ln>
                <a:noFill/>
              </a:ln>
              <a:effectLst/>
            </c:spPr>
            <c:extLst>
              <c:ext xmlns:c16="http://schemas.microsoft.com/office/drawing/2014/chart" uri="{C3380CC4-5D6E-409C-BE32-E72D297353CC}">
                <c16:uniqueId val="{00000012-CC34-4B8E-A284-19B4E28D6230}"/>
              </c:ext>
            </c:extLst>
          </c:dPt>
          <c:dLbls>
            <c:dLbl>
              <c:idx val="0"/>
              <c:layout>
                <c:manualLayout>
                  <c:x val="0.15215203655098658"/>
                  <c:y val="2.9225903084665653E-3"/>
                </c:manualLayout>
              </c:layout>
              <c:showLegendKey val="0"/>
              <c:showVal val="0"/>
              <c:showCatName val="1"/>
              <c:showSerName val="0"/>
              <c:showPercent val="1"/>
              <c:showBubbleSize val="0"/>
              <c:extLst>
                <c:ext xmlns:c15="http://schemas.microsoft.com/office/drawing/2012/chart" uri="{CE6537A1-D6FC-4f65-9D91-7224C49458BB}">
                  <c15:layout>
                    <c:manualLayout>
                      <c:w val="0.29118499076504328"/>
                      <c:h val="0.28629942978449402"/>
                    </c:manualLayout>
                  </c15:layout>
                </c:ext>
                <c:ext xmlns:c16="http://schemas.microsoft.com/office/drawing/2014/chart" uri="{C3380CC4-5D6E-409C-BE32-E72D297353CC}">
                  <c16:uniqueId val="{00000003-3B41-4361-BED1-FDA66680AA77}"/>
                </c:ext>
              </c:extLst>
            </c:dLbl>
            <c:dLbl>
              <c:idx val="1"/>
              <c:layout>
                <c:manualLayout>
                  <c:x val="0.15128258967629046"/>
                  <c:y val="0.3421621690708147"/>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5-3B41-4361-BED1-FDA66680AA77}"/>
                </c:ext>
              </c:extLst>
            </c:dLbl>
            <c:dLbl>
              <c:idx val="2"/>
              <c:layout>
                <c:manualLayout>
                  <c:x val="-9.8005638184115867E-2"/>
                  <c:y val="-3.1903219779156507E-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4-3B41-4361-BED1-FDA66680AA77}"/>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L"/>
              </a:p>
            </c:txPr>
            <c:showLegendKey val="0"/>
            <c:showVal val="0"/>
            <c:showCatName val="0"/>
            <c:showSerName val="0"/>
            <c:showPercent val="0"/>
            <c:showBubbleSize val="0"/>
            <c:extLst>
              <c:ext xmlns:c15="http://schemas.microsoft.com/office/drawing/2012/chart" uri="{CE6537A1-D6FC-4f65-9D91-7224C49458BB}"/>
            </c:extLst>
          </c:dLbls>
          <c:cat>
            <c:strRef>
              <c:f>Encuestados!$R$3:$R$6</c:f>
              <c:strCache>
                <c:ptCount val="3"/>
                <c:pt idx="0">
                  <c:v>Profesor militar activo</c:v>
                </c:pt>
                <c:pt idx="1">
                  <c:v>Profesor militar en retiro</c:v>
                </c:pt>
                <c:pt idx="2">
                  <c:v>Profesor Civil</c:v>
                </c:pt>
              </c:strCache>
            </c:strRef>
          </c:cat>
          <c:val>
            <c:numRef>
              <c:f>Encuestados!$S$3:$S$6</c:f>
              <c:numCache>
                <c:formatCode>General</c:formatCode>
                <c:ptCount val="3"/>
                <c:pt idx="0">
                  <c:v>4</c:v>
                </c:pt>
                <c:pt idx="1">
                  <c:v>6</c:v>
                </c:pt>
                <c:pt idx="2">
                  <c:v>54</c:v>
                </c:pt>
              </c:numCache>
            </c:numRef>
          </c:val>
          <c:extLst>
            <c:ext xmlns:c16="http://schemas.microsoft.com/office/drawing/2014/chart" uri="{C3380CC4-5D6E-409C-BE32-E72D297353CC}">
              <c16:uniqueId val="{00000000-3B41-4361-BED1-FDA66680AA77}"/>
            </c:ext>
          </c:extLst>
        </c:ser>
        <c:dLbls>
          <c:showLegendKey val="0"/>
          <c:showVal val="0"/>
          <c:showCatName val="1"/>
          <c:showSerName val="0"/>
          <c:showPercent val="1"/>
          <c:showBubbleSize val="0"/>
          <c:showLeaderLines val="1"/>
        </c:dLbls>
        <c:firstSliceAng val="0"/>
      </c:pieChart>
      <c:spPr>
        <a:noFill/>
        <a:ln>
          <a:noFill/>
        </a:ln>
        <a:effectLst/>
      </c:spPr>
    </c:plotArea>
    <c:plotVisOnly val="1"/>
    <c:dispBlanksAs val="gap"/>
    <c:showDLblsOverMax val="0"/>
  </c:chart>
  <c:spPr>
    <a:noFill/>
    <a:ln w="9525" cap="flat" cmpd="sng" algn="ctr">
      <a:noFill/>
      <a:round/>
    </a:ln>
    <a:effectLst/>
  </c:spPr>
  <c:txPr>
    <a:bodyPr/>
    <a:lstStyle/>
    <a:p>
      <a:pPr>
        <a:defRPr/>
      </a:pPr>
      <a:endParaRPr lang="es-CL"/>
    </a:p>
  </c:txPr>
  <c:printSettings>
    <c:headerFooter/>
    <c:pageMargins b="0.75" l="0.7" r="0.7" t="0.75" header="0.3" footer="0.3"/>
    <c:pageSetup/>
  </c:printSettings>
  <c:extLst>
    <c:ext xmlns:c14="http://schemas.microsoft.com/office/drawing/2007/8/2/chart" uri="{781A3756-C4B2-4CAC-9D66-4F8BD8637D16}">
      <c14:pivotOptions>
        <c14:dropZoneFilter val="1"/>
        <c14:dropZoneData val="1"/>
        <c14:dropZoneSeries val="1"/>
      </c14:pivotOptions>
    </c:ext>
    <c:ext xmlns:c16="http://schemas.microsoft.com/office/drawing/2014/chart" uri="{E28EC0CA-F0BB-4C9C-879D-F8772B89E7AC}">
      <c16:pivotOptions16>
        <c16:showExpandCollapseFieldButtons val="1"/>
      </c16:pivotOptions16>
    </c:ext>
  </c:extLst>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4"/>
    </mc:Choice>
    <mc:Fallback>
      <c:style val="4"/>
    </mc:Fallback>
  </mc:AlternateContent>
  <c:pivotSource>
    <c:name>[Evaluación institucional docentes - con gráficos y tablas.xlsx]Encuestados!3</c:name>
    <c:fmtId val="3"/>
  </c:pivotSource>
  <c:chart>
    <c:autoTitleDeleted val="1"/>
    <c:pivotFmts>
      <c:pivotFmt>
        <c:idx val="0"/>
        <c:spPr>
          <a:solidFill>
            <a:schemeClr val="accent2"/>
          </a:solidFill>
          <a:ln>
            <a:noFill/>
          </a:ln>
          <a:effectLst/>
        </c:spPr>
        <c:marker>
          <c:symbol val="none"/>
        </c:marker>
      </c:pivotFmt>
      <c:pivotFmt>
        <c:idx val="1"/>
        <c:spPr>
          <a:solidFill>
            <a:schemeClr val="accent2"/>
          </a:solidFill>
          <a:ln>
            <a:noFill/>
          </a:ln>
          <a:effectLst/>
        </c:spPr>
        <c:marker>
          <c:symbol val="none"/>
        </c:marker>
      </c:pivotFmt>
      <c:pivotFmt>
        <c:idx val="2"/>
        <c:spPr>
          <a:solidFill>
            <a:schemeClr val="accent2"/>
          </a:solidFill>
          <a:ln>
            <a:noFill/>
          </a:ln>
          <a:effectLst/>
        </c:spPr>
        <c:marker>
          <c:symbol val="none"/>
        </c:marker>
      </c:pivotFmt>
      <c:pivotFmt>
        <c:idx val="3"/>
        <c:spPr>
          <a:solidFill>
            <a:schemeClr val="accent2"/>
          </a:solidFill>
          <a:ln>
            <a:noFill/>
          </a:ln>
          <a:effectLst/>
        </c:spPr>
        <c:marker>
          <c:symbol val="none"/>
        </c:marker>
      </c:pivotFmt>
      <c:pivotFmt>
        <c:idx val="4"/>
        <c:spPr>
          <a:solidFill>
            <a:schemeClr val="accent2"/>
          </a:solidFill>
          <a:ln>
            <a:noFill/>
          </a:ln>
          <a:effectLst/>
        </c:spPr>
        <c:marker>
          <c:symbol val="none"/>
        </c:marker>
      </c:pivotFmt>
      <c:pivotFmt>
        <c:idx val="5"/>
        <c:spPr>
          <a:solidFill>
            <a:schemeClr val="accent2"/>
          </a:solidFill>
          <a:ln>
            <a:noFill/>
          </a:ln>
          <a:effectLst/>
        </c:spPr>
        <c:marker>
          <c:symbol val="none"/>
        </c:marker>
      </c:pivotFmt>
      <c:pivotFmt>
        <c:idx val="6"/>
        <c:spPr>
          <a:solidFill>
            <a:schemeClr val="accent2"/>
          </a:solidFill>
          <a:ln>
            <a:noFill/>
          </a:ln>
          <a:effectLst/>
        </c:spPr>
        <c:marker>
          <c:symbol val="none"/>
        </c:marker>
      </c:pivotFmt>
      <c:pivotFmt>
        <c:idx val="7"/>
        <c:spPr>
          <a:solidFill>
            <a:schemeClr val="accent2"/>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0"/>
          <c:showSerName val="0"/>
          <c:showPercent val="0"/>
          <c:showBubbleSize val="0"/>
          <c:extLst>
            <c:ext xmlns:c15="http://schemas.microsoft.com/office/drawing/2012/chart" uri="{CE6537A1-D6FC-4f65-9D91-7224C49458BB}"/>
          </c:extLst>
        </c:dLbl>
      </c:pivotFmt>
      <c:pivotFmt>
        <c:idx val="8"/>
        <c:spPr>
          <a:solidFill>
            <a:schemeClr val="accent2"/>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0"/>
          <c:showSerName val="0"/>
          <c:showPercent val="0"/>
          <c:showBubbleSize val="0"/>
          <c:extLst>
            <c:ext xmlns:c15="http://schemas.microsoft.com/office/drawing/2012/chart" uri="{CE6537A1-D6FC-4f65-9D91-7224C49458BB}"/>
          </c:extLst>
        </c:dLbl>
      </c:pivotFmt>
      <c:pivotFmt>
        <c:idx val="9"/>
        <c:spPr>
          <a:solidFill>
            <a:schemeClr val="accent2"/>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0"/>
          <c:showSerName val="0"/>
          <c:showPercent val="0"/>
          <c:showBubbleSize val="0"/>
          <c:extLst>
            <c:ext xmlns:c15="http://schemas.microsoft.com/office/drawing/2012/chart" uri="{CE6537A1-D6FC-4f65-9D91-7224C49458BB}"/>
          </c:extLst>
        </c:dLbl>
      </c:pivotFmt>
      <c:pivotFmt>
        <c:idx val="10"/>
        <c:spPr>
          <a:solidFill>
            <a:schemeClr val="accent2"/>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700" b="0" i="0" u="none" strike="noStrike" kern="1200" baseline="0">
                  <a:solidFill>
                    <a:schemeClr val="tx1">
                      <a:lumMod val="75000"/>
                      <a:lumOff val="25000"/>
                    </a:schemeClr>
                  </a:solidFill>
                  <a:latin typeface="+mn-lt"/>
                  <a:ea typeface="+mn-ea"/>
                  <a:cs typeface="+mn-cs"/>
                </a:defRPr>
              </a:pPr>
              <a:endParaRPr lang="es-CL"/>
            </a:p>
          </c:txPr>
          <c:showLegendKey val="0"/>
          <c:showVal val="0"/>
          <c:showCatName val="1"/>
          <c:showSerName val="0"/>
          <c:showPercent val="1"/>
          <c:showBubbleSize val="0"/>
          <c:extLst>
            <c:ext xmlns:c15="http://schemas.microsoft.com/office/drawing/2012/chart" uri="{CE6537A1-D6FC-4f65-9D91-7224C49458BB}"/>
          </c:extLst>
        </c:dLbl>
      </c:pivotFmt>
      <c:pivotFmt>
        <c:idx val="11"/>
        <c:spPr>
          <a:solidFill>
            <a:schemeClr val="accent2"/>
          </a:solidFill>
          <a:ln>
            <a:noFill/>
          </a:ln>
          <a:effectLst/>
        </c:spPr>
        <c:dLbl>
          <c:idx val="0"/>
          <c:layout>
            <c:manualLayout>
              <c:x val="-0.16499738545154177"/>
              <c:y val="-6.7770339935357055E-2"/>
            </c:manualLayout>
          </c:layout>
          <c:spPr>
            <a:noFill/>
            <a:ln>
              <a:noFill/>
            </a:ln>
            <a:effectLst/>
          </c:spPr>
          <c:txPr>
            <a:bodyPr rot="0" spcFirstLastPara="1" vertOverflow="ellipsis" vert="horz" wrap="square" lIns="38100" tIns="19050" rIns="38100" bIns="19050" anchor="ctr" anchorCtr="1">
              <a:spAutoFit/>
            </a:bodyPr>
            <a:lstStyle/>
            <a:p>
              <a:pPr>
                <a:defRPr sz="700" b="0" i="0" u="none" strike="noStrike" kern="1200" baseline="0">
                  <a:solidFill>
                    <a:schemeClr val="tx1">
                      <a:lumMod val="75000"/>
                      <a:lumOff val="25000"/>
                    </a:schemeClr>
                  </a:solidFill>
                  <a:latin typeface="+mn-lt"/>
                  <a:ea typeface="+mn-ea"/>
                  <a:cs typeface="+mn-cs"/>
                </a:defRPr>
              </a:pPr>
              <a:endParaRPr lang="es-CL"/>
            </a:p>
          </c:txPr>
          <c:showLegendKey val="0"/>
          <c:showVal val="0"/>
          <c:showCatName val="1"/>
          <c:showSerName val="0"/>
          <c:showPercent val="1"/>
          <c:showBubbleSize val="0"/>
          <c:extLst>
            <c:ext xmlns:c15="http://schemas.microsoft.com/office/drawing/2012/chart" uri="{CE6537A1-D6FC-4f65-9D91-7224C49458BB}"/>
          </c:extLst>
        </c:dLbl>
      </c:pivotFmt>
      <c:pivotFmt>
        <c:idx val="12"/>
        <c:spPr>
          <a:solidFill>
            <a:schemeClr val="accent2"/>
          </a:solidFill>
          <a:ln>
            <a:noFill/>
          </a:ln>
          <a:effectLst/>
        </c:spPr>
        <c:dLbl>
          <c:idx val="0"/>
          <c:layout>
            <c:manualLayout>
              <c:x val="9.2023284520716245E-2"/>
              <c:y val="0.11800763435420777"/>
            </c:manualLayout>
          </c:layout>
          <c:spPr>
            <a:noFill/>
            <a:ln>
              <a:noFill/>
            </a:ln>
            <a:effectLst/>
          </c:spPr>
          <c:txPr>
            <a:bodyPr rot="0" spcFirstLastPara="1" vertOverflow="ellipsis" vert="horz" wrap="square" lIns="38100" tIns="19050" rIns="38100" bIns="19050" anchor="ctr" anchorCtr="1">
              <a:spAutoFit/>
            </a:bodyPr>
            <a:lstStyle/>
            <a:p>
              <a:pPr>
                <a:defRPr sz="700" b="0" i="0" u="none" strike="noStrike" kern="1200" baseline="0">
                  <a:solidFill>
                    <a:schemeClr val="tx1">
                      <a:lumMod val="75000"/>
                      <a:lumOff val="25000"/>
                    </a:schemeClr>
                  </a:solidFill>
                  <a:latin typeface="+mn-lt"/>
                  <a:ea typeface="+mn-ea"/>
                  <a:cs typeface="+mn-cs"/>
                </a:defRPr>
              </a:pPr>
              <a:endParaRPr lang="es-CL"/>
            </a:p>
          </c:txPr>
          <c:showLegendKey val="0"/>
          <c:showVal val="0"/>
          <c:showCatName val="1"/>
          <c:showSerName val="0"/>
          <c:showPercent val="1"/>
          <c:showBubbleSize val="0"/>
          <c:extLst>
            <c:ext xmlns:c15="http://schemas.microsoft.com/office/drawing/2012/chart" uri="{CE6537A1-D6FC-4f65-9D91-7224C49458BB}"/>
          </c:extLst>
        </c:dLbl>
      </c:pivotFmt>
      <c:pivotFmt>
        <c:idx val="13"/>
        <c:spPr>
          <a:solidFill>
            <a:schemeClr val="accent2"/>
          </a:solidFill>
          <a:ln>
            <a:noFill/>
          </a:ln>
          <a:effectLst/>
        </c:spPr>
        <c:dLbl>
          <c:idx val="0"/>
          <c:layout>
            <c:manualLayout>
              <c:x val="-0.31144045883153493"/>
              <c:y val="2.4720902363451674E-2"/>
            </c:manualLayout>
          </c:layout>
          <c:spPr>
            <a:noFill/>
            <a:ln>
              <a:noFill/>
            </a:ln>
            <a:effectLst/>
          </c:spPr>
          <c:txPr>
            <a:bodyPr rot="0" spcFirstLastPara="1" vertOverflow="ellipsis" vert="horz" wrap="square" lIns="38100" tIns="19050" rIns="38100" bIns="19050" anchor="ctr" anchorCtr="1">
              <a:spAutoFit/>
            </a:bodyPr>
            <a:lstStyle/>
            <a:p>
              <a:pPr>
                <a:defRPr sz="700" b="0" i="0" u="none" strike="noStrike" kern="1200" baseline="0">
                  <a:solidFill>
                    <a:schemeClr val="tx1">
                      <a:lumMod val="75000"/>
                      <a:lumOff val="25000"/>
                    </a:schemeClr>
                  </a:solidFill>
                  <a:latin typeface="+mn-lt"/>
                  <a:ea typeface="+mn-ea"/>
                  <a:cs typeface="+mn-cs"/>
                </a:defRPr>
              </a:pPr>
              <a:endParaRPr lang="es-CL"/>
            </a:p>
          </c:txPr>
          <c:showLegendKey val="0"/>
          <c:showVal val="0"/>
          <c:showCatName val="1"/>
          <c:showSerName val="0"/>
          <c:showPercent val="1"/>
          <c:showBubbleSize val="0"/>
          <c:extLst>
            <c:ext xmlns:c15="http://schemas.microsoft.com/office/drawing/2012/chart" uri="{CE6537A1-D6FC-4f65-9D91-7224C49458BB}"/>
          </c:extLst>
        </c:dLbl>
      </c:pivotFmt>
      <c:pivotFmt>
        <c:idx val="14"/>
        <c:spPr>
          <a:solidFill>
            <a:schemeClr val="accent2"/>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700" b="0" i="0" u="none" strike="noStrike" kern="1200" baseline="0">
                  <a:solidFill>
                    <a:schemeClr val="tx1">
                      <a:lumMod val="75000"/>
                      <a:lumOff val="25000"/>
                    </a:schemeClr>
                  </a:solidFill>
                  <a:latin typeface="+mn-lt"/>
                  <a:ea typeface="+mn-ea"/>
                  <a:cs typeface="+mn-cs"/>
                </a:defRPr>
              </a:pPr>
              <a:endParaRPr lang="es-CL"/>
            </a:p>
          </c:txPr>
          <c:showLegendKey val="0"/>
          <c:showVal val="0"/>
          <c:showCatName val="1"/>
          <c:showSerName val="0"/>
          <c:showPercent val="1"/>
          <c:showBubbleSize val="0"/>
          <c:extLst>
            <c:ext xmlns:c15="http://schemas.microsoft.com/office/drawing/2012/chart" uri="{CE6537A1-D6FC-4f65-9D91-7224C49458BB}"/>
          </c:extLst>
        </c:dLbl>
      </c:pivotFmt>
      <c:pivotFmt>
        <c:idx val="15"/>
        <c:spPr>
          <a:solidFill>
            <a:schemeClr val="accent2"/>
          </a:solidFill>
          <a:ln>
            <a:noFill/>
          </a:ln>
          <a:effectLst/>
        </c:spPr>
        <c:dLbl>
          <c:idx val="0"/>
          <c:layout>
            <c:manualLayout>
              <c:x val="-0.31144045883153493"/>
              <c:y val="2.4720902363451674E-2"/>
            </c:manualLayout>
          </c:layout>
          <c:spPr>
            <a:noFill/>
            <a:ln>
              <a:noFill/>
            </a:ln>
            <a:effectLst/>
          </c:spPr>
          <c:txPr>
            <a:bodyPr rot="0" spcFirstLastPara="1" vertOverflow="ellipsis" vert="horz" wrap="square" lIns="38100" tIns="19050" rIns="38100" bIns="19050" anchor="ctr" anchorCtr="1">
              <a:spAutoFit/>
            </a:bodyPr>
            <a:lstStyle/>
            <a:p>
              <a:pPr>
                <a:defRPr sz="700" b="0" i="0" u="none" strike="noStrike" kern="1200" baseline="0">
                  <a:solidFill>
                    <a:schemeClr val="tx1">
                      <a:lumMod val="75000"/>
                      <a:lumOff val="25000"/>
                    </a:schemeClr>
                  </a:solidFill>
                  <a:latin typeface="+mn-lt"/>
                  <a:ea typeface="+mn-ea"/>
                  <a:cs typeface="+mn-cs"/>
                </a:defRPr>
              </a:pPr>
              <a:endParaRPr lang="es-CL"/>
            </a:p>
          </c:txPr>
          <c:showLegendKey val="0"/>
          <c:showVal val="0"/>
          <c:showCatName val="1"/>
          <c:showSerName val="0"/>
          <c:showPercent val="1"/>
          <c:showBubbleSize val="0"/>
          <c:extLst>
            <c:ext xmlns:c15="http://schemas.microsoft.com/office/drawing/2012/chart" uri="{CE6537A1-D6FC-4f65-9D91-7224C49458BB}"/>
          </c:extLst>
        </c:dLbl>
      </c:pivotFmt>
      <c:pivotFmt>
        <c:idx val="16"/>
        <c:spPr>
          <a:solidFill>
            <a:schemeClr val="accent2"/>
          </a:solidFill>
          <a:ln>
            <a:noFill/>
          </a:ln>
          <a:effectLst/>
        </c:spPr>
        <c:dLbl>
          <c:idx val="0"/>
          <c:layout>
            <c:manualLayout>
              <c:x val="9.2023284520716245E-2"/>
              <c:y val="0.11800763435420777"/>
            </c:manualLayout>
          </c:layout>
          <c:spPr>
            <a:noFill/>
            <a:ln>
              <a:noFill/>
            </a:ln>
            <a:effectLst/>
          </c:spPr>
          <c:txPr>
            <a:bodyPr rot="0" spcFirstLastPara="1" vertOverflow="ellipsis" vert="horz" wrap="square" lIns="38100" tIns="19050" rIns="38100" bIns="19050" anchor="ctr" anchorCtr="1">
              <a:spAutoFit/>
            </a:bodyPr>
            <a:lstStyle/>
            <a:p>
              <a:pPr>
                <a:defRPr sz="700" b="0" i="0" u="none" strike="noStrike" kern="1200" baseline="0">
                  <a:solidFill>
                    <a:schemeClr val="tx1">
                      <a:lumMod val="75000"/>
                      <a:lumOff val="25000"/>
                    </a:schemeClr>
                  </a:solidFill>
                  <a:latin typeface="+mn-lt"/>
                  <a:ea typeface="+mn-ea"/>
                  <a:cs typeface="+mn-cs"/>
                </a:defRPr>
              </a:pPr>
              <a:endParaRPr lang="es-CL"/>
            </a:p>
          </c:txPr>
          <c:showLegendKey val="0"/>
          <c:showVal val="0"/>
          <c:showCatName val="1"/>
          <c:showSerName val="0"/>
          <c:showPercent val="1"/>
          <c:showBubbleSize val="0"/>
          <c:extLst>
            <c:ext xmlns:c15="http://schemas.microsoft.com/office/drawing/2012/chart" uri="{CE6537A1-D6FC-4f65-9D91-7224C49458BB}"/>
          </c:extLst>
        </c:dLbl>
      </c:pivotFmt>
      <c:pivotFmt>
        <c:idx val="17"/>
        <c:spPr>
          <a:solidFill>
            <a:schemeClr val="accent2"/>
          </a:solidFill>
          <a:ln>
            <a:noFill/>
          </a:ln>
          <a:effectLst/>
        </c:spPr>
        <c:dLbl>
          <c:idx val="0"/>
          <c:layout>
            <c:manualLayout>
              <c:x val="-0.16499738545154177"/>
              <c:y val="-6.7770339935357055E-2"/>
            </c:manualLayout>
          </c:layout>
          <c:spPr>
            <a:noFill/>
            <a:ln>
              <a:noFill/>
            </a:ln>
            <a:effectLst/>
          </c:spPr>
          <c:txPr>
            <a:bodyPr rot="0" spcFirstLastPara="1" vertOverflow="ellipsis" vert="horz" wrap="square" lIns="38100" tIns="19050" rIns="38100" bIns="19050" anchor="ctr" anchorCtr="1">
              <a:spAutoFit/>
            </a:bodyPr>
            <a:lstStyle/>
            <a:p>
              <a:pPr>
                <a:defRPr sz="700" b="0" i="0" u="none" strike="noStrike" kern="1200" baseline="0">
                  <a:solidFill>
                    <a:schemeClr val="tx1">
                      <a:lumMod val="75000"/>
                      <a:lumOff val="25000"/>
                    </a:schemeClr>
                  </a:solidFill>
                  <a:latin typeface="+mn-lt"/>
                  <a:ea typeface="+mn-ea"/>
                  <a:cs typeface="+mn-cs"/>
                </a:defRPr>
              </a:pPr>
              <a:endParaRPr lang="es-CL"/>
            </a:p>
          </c:txPr>
          <c:showLegendKey val="0"/>
          <c:showVal val="0"/>
          <c:showCatName val="1"/>
          <c:showSerName val="0"/>
          <c:showPercent val="1"/>
          <c:showBubbleSize val="0"/>
          <c:extLst>
            <c:ext xmlns:c15="http://schemas.microsoft.com/office/drawing/2012/chart" uri="{CE6537A1-D6FC-4f65-9D91-7224C49458BB}"/>
          </c:extLst>
        </c:dLbl>
      </c:pivotFmt>
      <c:pivotFmt>
        <c:idx val="18"/>
        <c:dLbl>
          <c:idx val="0"/>
          <c:layout>
            <c:manualLayout>
              <c:x val="8.7954556717064605E-2"/>
              <c:y val="2.9224676428822351E-3"/>
            </c:manualLayout>
          </c:layout>
          <c:showLegendKey val="0"/>
          <c:showVal val="0"/>
          <c:showCatName val="1"/>
          <c:showSerName val="0"/>
          <c:showPercent val="1"/>
          <c:showBubbleSize val="0"/>
          <c:extLst>
            <c:ext xmlns:c15="http://schemas.microsoft.com/office/drawing/2012/chart" uri="{CE6537A1-D6FC-4f65-9D91-7224C49458BB}"/>
          </c:extLst>
        </c:dLbl>
      </c:pivotFmt>
      <c:pivotFmt>
        <c:idx val="19"/>
        <c:dLbl>
          <c:idx val="0"/>
          <c:layout>
            <c:manualLayout>
              <c:x val="6.4957185677818108E-2"/>
              <c:y val="-2.4173865083606146E-2"/>
            </c:manualLayout>
          </c:layout>
          <c:showLegendKey val="0"/>
          <c:showVal val="0"/>
          <c:showCatName val="1"/>
          <c:showSerName val="0"/>
          <c:showPercent val="1"/>
          <c:showBubbleSize val="0"/>
          <c:extLst>
            <c:ext xmlns:c15="http://schemas.microsoft.com/office/drawing/2012/chart" uri="{CE6537A1-D6FC-4f65-9D91-7224C49458BB}"/>
          </c:extLst>
        </c:dLbl>
      </c:pivotFmt>
      <c:pivotFmt>
        <c:idx val="20"/>
        <c:dLbl>
          <c:idx val="0"/>
          <c:layout>
            <c:manualLayout>
              <c:x val="-3.9008110515461825E-2"/>
              <c:y val="-3.8003522065546122E-2"/>
            </c:manualLayout>
          </c:layout>
          <c:showLegendKey val="0"/>
          <c:showVal val="0"/>
          <c:showCatName val="1"/>
          <c:showSerName val="0"/>
          <c:showPercent val="1"/>
          <c:showBubbleSize val="0"/>
          <c:extLst>
            <c:ext xmlns:c15="http://schemas.microsoft.com/office/drawing/2012/chart" uri="{CE6537A1-D6FC-4f65-9D91-7224C49458BB}"/>
          </c:extLst>
        </c:dLbl>
      </c:pivotFmt>
      <c:pivotFmt>
        <c:idx val="21"/>
        <c:dLbl>
          <c:idx val="0"/>
          <c:layout>
            <c:manualLayout>
              <c:x val="-0.11043938206080536"/>
              <c:y val="0.10496167264929587"/>
            </c:manualLayout>
          </c:layout>
          <c:showLegendKey val="0"/>
          <c:showVal val="0"/>
          <c:showCatName val="1"/>
          <c:showSerName val="0"/>
          <c:showPercent val="1"/>
          <c:showBubbleSize val="0"/>
          <c:extLst>
            <c:ext xmlns:c15="http://schemas.microsoft.com/office/drawing/2012/chart" uri="{CE6537A1-D6FC-4f65-9D91-7224C49458BB}"/>
          </c:extLst>
        </c:dLbl>
      </c:pivotFmt>
      <c:pivotFmt>
        <c:idx val="22"/>
        <c:spPr>
          <a:solidFill>
            <a:schemeClr val="accent2"/>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700" b="0" i="0" u="none" strike="noStrike" kern="1200" baseline="0">
                  <a:solidFill>
                    <a:schemeClr val="tx1">
                      <a:lumMod val="75000"/>
                      <a:lumOff val="25000"/>
                    </a:schemeClr>
                  </a:solidFill>
                  <a:latin typeface="+mn-lt"/>
                  <a:ea typeface="+mn-ea"/>
                  <a:cs typeface="+mn-cs"/>
                </a:defRPr>
              </a:pPr>
              <a:endParaRPr lang="es-CL"/>
            </a:p>
          </c:txPr>
          <c:showLegendKey val="0"/>
          <c:showVal val="0"/>
          <c:showCatName val="1"/>
          <c:showSerName val="0"/>
          <c:showPercent val="1"/>
          <c:showBubbleSize val="0"/>
          <c:extLst>
            <c:ext xmlns:c15="http://schemas.microsoft.com/office/drawing/2012/chart" uri="{CE6537A1-D6FC-4f65-9D91-7224C49458BB}"/>
          </c:extLst>
        </c:dLbl>
      </c:pivotFmt>
      <c:pivotFmt>
        <c:idx val="23"/>
        <c:spPr>
          <a:solidFill>
            <a:schemeClr val="accent2"/>
          </a:solidFill>
          <a:ln>
            <a:noFill/>
          </a:ln>
          <a:effectLst/>
        </c:spPr>
        <c:dLbl>
          <c:idx val="0"/>
          <c:layout>
            <c:manualLayout>
              <c:x val="8.7954556717064605E-2"/>
              <c:y val="2.9224676428822351E-3"/>
            </c:manualLayout>
          </c:layout>
          <c:spPr>
            <a:noFill/>
            <a:ln>
              <a:noFill/>
            </a:ln>
            <a:effectLst/>
          </c:spPr>
          <c:txPr>
            <a:bodyPr rot="0" spcFirstLastPara="1" vertOverflow="ellipsis" vert="horz" wrap="square" lIns="38100" tIns="19050" rIns="38100" bIns="19050" anchor="ctr" anchorCtr="1">
              <a:spAutoFit/>
            </a:bodyPr>
            <a:lstStyle/>
            <a:p>
              <a:pPr>
                <a:defRPr sz="700" b="0" i="0" u="none" strike="noStrike" kern="1200" baseline="0">
                  <a:solidFill>
                    <a:schemeClr val="tx1">
                      <a:lumMod val="75000"/>
                      <a:lumOff val="25000"/>
                    </a:schemeClr>
                  </a:solidFill>
                  <a:latin typeface="+mn-lt"/>
                  <a:ea typeface="+mn-ea"/>
                  <a:cs typeface="+mn-cs"/>
                </a:defRPr>
              </a:pPr>
              <a:endParaRPr lang="es-CL"/>
            </a:p>
          </c:txPr>
          <c:showLegendKey val="0"/>
          <c:showVal val="0"/>
          <c:showCatName val="1"/>
          <c:showSerName val="0"/>
          <c:showPercent val="1"/>
          <c:showBubbleSize val="0"/>
          <c:extLst>
            <c:ext xmlns:c15="http://schemas.microsoft.com/office/drawing/2012/chart" uri="{CE6537A1-D6FC-4f65-9D91-7224C49458BB}"/>
          </c:extLst>
        </c:dLbl>
      </c:pivotFmt>
      <c:pivotFmt>
        <c:idx val="24"/>
        <c:spPr>
          <a:solidFill>
            <a:schemeClr val="accent2"/>
          </a:solidFill>
          <a:ln>
            <a:noFill/>
          </a:ln>
          <a:effectLst/>
        </c:spPr>
        <c:dLbl>
          <c:idx val="0"/>
          <c:layout>
            <c:manualLayout>
              <c:x val="9.2023284520716245E-2"/>
              <c:y val="0.11800763435420777"/>
            </c:manualLayout>
          </c:layout>
          <c:spPr>
            <a:noFill/>
            <a:ln>
              <a:noFill/>
            </a:ln>
            <a:effectLst/>
          </c:spPr>
          <c:txPr>
            <a:bodyPr rot="0" spcFirstLastPara="1" vertOverflow="ellipsis" vert="horz" wrap="square" lIns="38100" tIns="19050" rIns="38100" bIns="19050" anchor="ctr" anchorCtr="1">
              <a:spAutoFit/>
            </a:bodyPr>
            <a:lstStyle/>
            <a:p>
              <a:pPr>
                <a:defRPr sz="700" b="0" i="0" u="none" strike="noStrike" kern="1200" baseline="0">
                  <a:solidFill>
                    <a:schemeClr val="tx1">
                      <a:lumMod val="75000"/>
                      <a:lumOff val="25000"/>
                    </a:schemeClr>
                  </a:solidFill>
                  <a:latin typeface="+mn-lt"/>
                  <a:ea typeface="+mn-ea"/>
                  <a:cs typeface="+mn-cs"/>
                </a:defRPr>
              </a:pPr>
              <a:endParaRPr lang="es-CL"/>
            </a:p>
          </c:txPr>
          <c:showLegendKey val="0"/>
          <c:showVal val="0"/>
          <c:showCatName val="1"/>
          <c:showSerName val="0"/>
          <c:showPercent val="1"/>
          <c:showBubbleSize val="0"/>
          <c:extLst>
            <c:ext xmlns:c15="http://schemas.microsoft.com/office/drawing/2012/chart" uri="{CE6537A1-D6FC-4f65-9D91-7224C49458BB}"/>
          </c:extLst>
        </c:dLbl>
      </c:pivotFmt>
      <c:pivotFmt>
        <c:idx val="25"/>
        <c:spPr>
          <a:solidFill>
            <a:schemeClr val="accent2"/>
          </a:solidFill>
          <a:ln>
            <a:noFill/>
          </a:ln>
          <a:effectLst/>
        </c:spPr>
        <c:dLbl>
          <c:idx val="0"/>
          <c:layout>
            <c:manualLayout>
              <c:x val="6.4957185677818108E-2"/>
              <c:y val="-2.4173865083606146E-2"/>
            </c:manualLayout>
          </c:layout>
          <c:spPr>
            <a:noFill/>
            <a:ln>
              <a:noFill/>
            </a:ln>
            <a:effectLst/>
          </c:spPr>
          <c:txPr>
            <a:bodyPr rot="0" spcFirstLastPara="1" vertOverflow="ellipsis" vert="horz" wrap="square" lIns="38100" tIns="19050" rIns="38100" bIns="19050" anchor="ctr" anchorCtr="1">
              <a:spAutoFit/>
            </a:bodyPr>
            <a:lstStyle/>
            <a:p>
              <a:pPr>
                <a:defRPr sz="700" b="0" i="0" u="none" strike="noStrike" kern="1200" baseline="0">
                  <a:solidFill>
                    <a:schemeClr val="tx1">
                      <a:lumMod val="75000"/>
                      <a:lumOff val="25000"/>
                    </a:schemeClr>
                  </a:solidFill>
                  <a:latin typeface="+mn-lt"/>
                  <a:ea typeface="+mn-ea"/>
                  <a:cs typeface="+mn-cs"/>
                </a:defRPr>
              </a:pPr>
              <a:endParaRPr lang="es-CL"/>
            </a:p>
          </c:txPr>
          <c:showLegendKey val="0"/>
          <c:showVal val="0"/>
          <c:showCatName val="1"/>
          <c:showSerName val="0"/>
          <c:showPercent val="1"/>
          <c:showBubbleSize val="0"/>
          <c:extLst>
            <c:ext xmlns:c15="http://schemas.microsoft.com/office/drawing/2012/chart" uri="{CE6537A1-D6FC-4f65-9D91-7224C49458BB}"/>
          </c:extLst>
        </c:dLbl>
      </c:pivotFmt>
      <c:pivotFmt>
        <c:idx val="26"/>
        <c:spPr>
          <a:solidFill>
            <a:schemeClr val="accent2">
              <a:tint val="65000"/>
            </a:schemeClr>
          </a:solidFill>
          <a:ln>
            <a:noFill/>
          </a:ln>
          <a:effectLst/>
        </c:spPr>
        <c:dLbl>
          <c:idx val="0"/>
          <c:layout>
            <c:manualLayout>
              <c:x val="0.12843074719325509"/>
              <c:y val="2.9224676428822351E-3"/>
            </c:manualLayout>
          </c:layout>
          <c:spPr>
            <a:noFill/>
            <a:ln>
              <a:noFill/>
            </a:ln>
            <a:effectLst/>
          </c:spPr>
          <c:txPr>
            <a:bodyPr rot="0" spcFirstLastPara="1" vertOverflow="ellipsis" vert="horz" wrap="square" lIns="38100" tIns="19050" rIns="38100" bIns="19050" anchor="ctr" anchorCtr="1">
              <a:spAutoFit/>
            </a:bodyPr>
            <a:lstStyle/>
            <a:p>
              <a:pPr>
                <a:defRPr sz="700" b="0" i="0" u="none" strike="noStrike" kern="1200" baseline="0">
                  <a:solidFill>
                    <a:schemeClr val="tx1">
                      <a:lumMod val="75000"/>
                      <a:lumOff val="25000"/>
                    </a:schemeClr>
                  </a:solidFill>
                  <a:latin typeface="+mn-lt"/>
                  <a:ea typeface="+mn-ea"/>
                  <a:cs typeface="+mn-cs"/>
                </a:defRPr>
              </a:pPr>
              <a:endParaRPr lang="es-CL"/>
            </a:p>
          </c:txPr>
          <c:showLegendKey val="0"/>
          <c:showVal val="0"/>
          <c:showCatName val="1"/>
          <c:showSerName val="0"/>
          <c:showPercent val="1"/>
          <c:showBubbleSize val="0"/>
          <c:extLst>
            <c:ext xmlns:c15="http://schemas.microsoft.com/office/drawing/2012/chart" uri="{CE6537A1-D6FC-4f65-9D91-7224C49458BB}">
              <c15:layout>
                <c:manualLayout>
                  <c:w val="0.26347619047619047"/>
                  <c:h val="0.21074786114748006"/>
                </c:manualLayout>
              </c15:layout>
            </c:ext>
          </c:extLst>
        </c:dLbl>
      </c:pivotFmt>
      <c:pivotFmt>
        <c:idx val="27"/>
        <c:spPr>
          <a:solidFill>
            <a:schemeClr val="accent2">
              <a:shade val="65000"/>
            </a:schemeClr>
          </a:solidFill>
          <a:ln>
            <a:noFill/>
          </a:ln>
          <a:effectLst/>
        </c:spPr>
        <c:dLbl>
          <c:idx val="0"/>
          <c:layout>
            <c:manualLayout>
              <c:x val="6.715410573678236E-4"/>
              <c:y val="4.2308244870040243E-2"/>
            </c:manualLayout>
          </c:layout>
          <c:spPr>
            <a:noFill/>
            <a:ln>
              <a:noFill/>
            </a:ln>
            <a:effectLst/>
          </c:spPr>
          <c:txPr>
            <a:bodyPr rot="0" spcFirstLastPara="1" vertOverflow="ellipsis" vert="horz" wrap="square" lIns="38100" tIns="19050" rIns="38100" bIns="19050" anchor="ctr" anchorCtr="1">
              <a:spAutoFit/>
            </a:bodyPr>
            <a:lstStyle/>
            <a:p>
              <a:pPr>
                <a:defRPr sz="700" b="0" i="0" u="none" strike="noStrike" kern="1200" baseline="0">
                  <a:solidFill>
                    <a:schemeClr val="tx1">
                      <a:lumMod val="75000"/>
                      <a:lumOff val="25000"/>
                    </a:schemeClr>
                  </a:solidFill>
                  <a:latin typeface="+mn-lt"/>
                  <a:ea typeface="+mn-ea"/>
                  <a:cs typeface="+mn-cs"/>
                </a:defRPr>
              </a:pPr>
              <a:endParaRPr lang="es-CL"/>
            </a:p>
          </c:txPr>
          <c:showLegendKey val="0"/>
          <c:showVal val="0"/>
          <c:showCatName val="1"/>
          <c:showSerName val="0"/>
          <c:showPercent val="1"/>
          <c:showBubbleSize val="0"/>
          <c:extLst>
            <c:ext xmlns:c15="http://schemas.microsoft.com/office/drawing/2012/chart" uri="{CE6537A1-D6FC-4f65-9D91-7224C49458BB}">
              <c15:layout>
                <c:manualLayout>
                  <c:w val="0.24066666666666667"/>
                  <c:h val="0.21074786114748006"/>
                </c:manualLayout>
              </c15:layout>
            </c:ext>
          </c:extLst>
        </c:dLbl>
      </c:pivotFmt>
      <c:pivotFmt>
        <c:idx val="28"/>
        <c:spPr>
          <a:solidFill>
            <a:schemeClr val="accent2"/>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700" b="0" i="0" u="none" strike="noStrike" kern="1200" baseline="0">
                  <a:solidFill>
                    <a:schemeClr val="tx1">
                      <a:lumMod val="75000"/>
                      <a:lumOff val="25000"/>
                    </a:schemeClr>
                  </a:solidFill>
                  <a:latin typeface="+mn-lt"/>
                  <a:ea typeface="+mn-ea"/>
                  <a:cs typeface="+mn-cs"/>
                </a:defRPr>
              </a:pPr>
              <a:endParaRPr lang="es-CL"/>
            </a:p>
          </c:txPr>
          <c:showLegendKey val="0"/>
          <c:showVal val="0"/>
          <c:showCatName val="1"/>
          <c:showSerName val="0"/>
          <c:showPercent val="1"/>
          <c:showBubbleSize val="0"/>
          <c:extLst>
            <c:ext xmlns:c15="http://schemas.microsoft.com/office/drawing/2012/chart" uri="{CE6537A1-D6FC-4f65-9D91-7224C49458BB}"/>
          </c:extLst>
        </c:dLbl>
      </c:pivotFmt>
      <c:pivotFmt>
        <c:idx val="29"/>
        <c:spPr>
          <a:solidFill>
            <a:schemeClr val="accent2"/>
          </a:solidFill>
          <a:ln>
            <a:noFill/>
          </a:ln>
          <a:effectLst/>
        </c:spPr>
        <c:dLbl>
          <c:idx val="0"/>
          <c:layout>
            <c:manualLayout>
              <c:x val="9.2023284520716245E-2"/>
              <c:y val="0.11800763435420777"/>
            </c:manualLayout>
          </c:layout>
          <c:spPr>
            <a:noFill/>
            <a:ln>
              <a:noFill/>
            </a:ln>
            <a:effectLst/>
          </c:spPr>
          <c:txPr>
            <a:bodyPr rot="0" spcFirstLastPara="1" vertOverflow="ellipsis" vert="horz" wrap="square" lIns="38100" tIns="19050" rIns="38100" bIns="19050" anchor="ctr" anchorCtr="1">
              <a:spAutoFit/>
            </a:bodyPr>
            <a:lstStyle/>
            <a:p>
              <a:pPr>
                <a:defRPr sz="700" b="0" i="0" u="none" strike="noStrike" kern="1200" baseline="0">
                  <a:solidFill>
                    <a:schemeClr val="tx1">
                      <a:lumMod val="75000"/>
                      <a:lumOff val="25000"/>
                    </a:schemeClr>
                  </a:solidFill>
                  <a:latin typeface="+mn-lt"/>
                  <a:ea typeface="+mn-ea"/>
                  <a:cs typeface="+mn-cs"/>
                </a:defRPr>
              </a:pPr>
              <a:endParaRPr lang="es-CL"/>
            </a:p>
          </c:txPr>
          <c:showLegendKey val="0"/>
          <c:showVal val="0"/>
          <c:showCatName val="1"/>
          <c:showSerName val="0"/>
          <c:showPercent val="1"/>
          <c:showBubbleSize val="0"/>
          <c:extLst>
            <c:ext xmlns:c15="http://schemas.microsoft.com/office/drawing/2012/chart" uri="{CE6537A1-D6FC-4f65-9D91-7224C49458BB}"/>
          </c:extLst>
        </c:dLbl>
      </c:pivotFmt>
    </c:pivotFmts>
    <c:plotArea>
      <c:layout>
        <c:manualLayout>
          <c:layoutTarget val="inner"/>
          <c:xMode val="edge"/>
          <c:yMode val="edge"/>
          <c:x val="0.27761213181685623"/>
          <c:y val="0.17364398078466864"/>
          <c:w val="0.45454605575877821"/>
          <c:h val="0.66930239436954031"/>
        </c:manualLayout>
      </c:layout>
      <c:pieChart>
        <c:varyColors val="1"/>
        <c:ser>
          <c:idx val="0"/>
          <c:order val="0"/>
          <c:tx>
            <c:strRef>
              <c:f>Encuestados!$V$2</c:f>
              <c:strCache>
                <c:ptCount val="1"/>
                <c:pt idx="0">
                  <c:v>Total</c:v>
                </c:pt>
              </c:strCache>
            </c:strRef>
          </c:tx>
          <c:dPt>
            <c:idx val="0"/>
            <c:bubble3D val="0"/>
            <c:spPr>
              <a:solidFill>
                <a:schemeClr val="accent2">
                  <a:tint val="65000"/>
                </a:schemeClr>
              </a:solidFill>
              <a:ln>
                <a:noFill/>
              </a:ln>
              <a:effectLst/>
            </c:spPr>
            <c:extLst>
              <c:ext xmlns:c16="http://schemas.microsoft.com/office/drawing/2014/chart" uri="{C3380CC4-5D6E-409C-BE32-E72D297353CC}">
                <c16:uniqueId val="{00000003-3B41-4361-BED1-FDA66680AA77}"/>
              </c:ext>
            </c:extLst>
          </c:dPt>
          <c:dPt>
            <c:idx val="1"/>
            <c:bubble3D val="0"/>
            <c:spPr>
              <a:solidFill>
                <a:schemeClr val="accent2"/>
              </a:solidFill>
              <a:ln>
                <a:noFill/>
              </a:ln>
              <a:effectLst/>
            </c:spPr>
            <c:extLst>
              <c:ext xmlns:c16="http://schemas.microsoft.com/office/drawing/2014/chart" uri="{C3380CC4-5D6E-409C-BE32-E72D297353CC}">
                <c16:uniqueId val="{00000005-3B41-4361-BED1-FDA66680AA77}"/>
              </c:ext>
            </c:extLst>
          </c:dPt>
          <c:dPt>
            <c:idx val="2"/>
            <c:bubble3D val="0"/>
            <c:spPr>
              <a:solidFill>
                <a:schemeClr val="accent2">
                  <a:shade val="65000"/>
                </a:schemeClr>
              </a:solidFill>
              <a:ln>
                <a:noFill/>
              </a:ln>
              <a:effectLst/>
            </c:spPr>
            <c:extLst>
              <c:ext xmlns:c16="http://schemas.microsoft.com/office/drawing/2014/chart" uri="{C3380CC4-5D6E-409C-BE32-E72D297353CC}">
                <c16:uniqueId val="{00000004-3B41-4361-BED1-FDA66680AA77}"/>
              </c:ext>
            </c:extLst>
          </c:dPt>
          <c:dPt>
            <c:idx val="3"/>
            <c:bubble3D val="0"/>
            <c:spPr>
              <a:solidFill>
                <a:schemeClr val="accent2">
                  <a:shade val="65000"/>
                </a:schemeClr>
              </a:solidFill>
              <a:ln>
                <a:noFill/>
              </a:ln>
              <a:effectLst/>
            </c:spPr>
            <c:extLst>
              <c:ext xmlns:c16="http://schemas.microsoft.com/office/drawing/2014/chart" uri="{C3380CC4-5D6E-409C-BE32-E72D297353CC}">
                <c16:uniqueId val="{00000011-CC34-4B8E-A284-19B4E28D6230}"/>
              </c:ext>
            </c:extLst>
          </c:dPt>
          <c:dPt>
            <c:idx val="4"/>
            <c:bubble3D val="0"/>
            <c:spPr>
              <a:solidFill>
                <a:schemeClr val="accent2">
                  <a:shade val="65000"/>
                </a:schemeClr>
              </a:solidFill>
              <a:ln>
                <a:noFill/>
              </a:ln>
              <a:effectLst/>
            </c:spPr>
            <c:extLst>
              <c:ext xmlns:c16="http://schemas.microsoft.com/office/drawing/2014/chart" uri="{C3380CC4-5D6E-409C-BE32-E72D297353CC}">
                <c16:uniqueId val="{00000012-CC34-4B8E-A284-19B4E28D6230}"/>
              </c:ext>
            </c:extLst>
          </c:dPt>
          <c:dLbls>
            <c:dLbl>
              <c:idx val="0"/>
              <c:layout>
                <c:manualLayout>
                  <c:x val="0.12843074719325509"/>
                  <c:y val="2.9224676428822351E-3"/>
                </c:manualLayout>
              </c:layout>
              <c:showLegendKey val="0"/>
              <c:showVal val="0"/>
              <c:showCatName val="1"/>
              <c:showSerName val="0"/>
              <c:showPercent val="1"/>
              <c:showBubbleSize val="0"/>
              <c:extLst>
                <c:ext xmlns:c15="http://schemas.microsoft.com/office/drawing/2012/chart" uri="{CE6537A1-D6FC-4f65-9D91-7224C49458BB}">
                  <c15:layout>
                    <c:manualLayout>
                      <c:w val="0.26347619047619047"/>
                      <c:h val="0.21074786114748006"/>
                    </c:manualLayout>
                  </c15:layout>
                </c:ext>
                <c:ext xmlns:c16="http://schemas.microsoft.com/office/drawing/2014/chart" uri="{C3380CC4-5D6E-409C-BE32-E72D297353CC}">
                  <c16:uniqueId val="{00000003-3B41-4361-BED1-FDA66680AA77}"/>
                </c:ext>
              </c:extLst>
            </c:dLbl>
            <c:dLbl>
              <c:idx val="1"/>
              <c:layout>
                <c:manualLayout>
                  <c:x val="9.2023284520716245E-2"/>
                  <c:y val="0.11800763435420777"/>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5-3B41-4361-BED1-FDA66680AA77}"/>
                </c:ext>
              </c:extLst>
            </c:dLbl>
            <c:dLbl>
              <c:idx val="2"/>
              <c:layout>
                <c:manualLayout>
                  <c:x val="6.715410573678236E-4"/>
                  <c:y val="4.2308244870040243E-2"/>
                </c:manualLayout>
              </c:layout>
              <c:showLegendKey val="0"/>
              <c:showVal val="0"/>
              <c:showCatName val="1"/>
              <c:showSerName val="0"/>
              <c:showPercent val="1"/>
              <c:showBubbleSize val="0"/>
              <c:extLst>
                <c:ext xmlns:c15="http://schemas.microsoft.com/office/drawing/2012/chart" uri="{CE6537A1-D6FC-4f65-9D91-7224C49458BB}">
                  <c15:layout>
                    <c:manualLayout>
                      <c:w val="0.24066666666666667"/>
                      <c:h val="0.21074786114748006"/>
                    </c:manualLayout>
                  </c15:layout>
                </c:ext>
                <c:ext xmlns:c16="http://schemas.microsoft.com/office/drawing/2014/chart" uri="{C3380CC4-5D6E-409C-BE32-E72D297353CC}">
                  <c16:uniqueId val="{00000004-3B41-4361-BED1-FDA66680AA77}"/>
                </c:ext>
              </c:extLst>
            </c:dLbl>
            <c:spPr>
              <a:noFill/>
              <a:ln>
                <a:noFill/>
              </a:ln>
              <a:effectLst/>
            </c:spPr>
            <c:txPr>
              <a:bodyPr rot="0" spcFirstLastPara="1" vertOverflow="ellipsis" vert="horz" wrap="square" lIns="38100" tIns="19050" rIns="38100" bIns="19050" anchor="ctr" anchorCtr="1">
                <a:spAutoFit/>
              </a:bodyPr>
              <a:lstStyle/>
              <a:p>
                <a:pPr>
                  <a:defRPr sz="700" b="0" i="0" u="none" strike="noStrike" kern="1200" baseline="0">
                    <a:solidFill>
                      <a:schemeClr val="tx1">
                        <a:lumMod val="75000"/>
                        <a:lumOff val="25000"/>
                      </a:schemeClr>
                    </a:solidFill>
                    <a:latin typeface="+mn-lt"/>
                    <a:ea typeface="+mn-ea"/>
                    <a:cs typeface="+mn-cs"/>
                  </a:defRPr>
                </a:pPr>
                <a:endParaRPr lang="es-CL"/>
              </a:p>
            </c:txPr>
            <c:showLegendKey val="0"/>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Encuestados!$U$3:$U$6</c:f>
              <c:strCache>
                <c:ptCount val="3"/>
                <c:pt idx="0">
                  <c:v>Profesional</c:v>
                </c:pt>
                <c:pt idx="1">
                  <c:v>Físico-deportivo</c:v>
                </c:pt>
                <c:pt idx="2">
                  <c:v>Académico</c:v>
                </c:pt>
              </c:strCache>
            </c:strRef>
          </c:cat>
          <c:val>
            <c:numRef>
              <c:f>Encuestados!$V$3:$V$6</c:f>
              <c:numCache>
                <c:formatCode>General</c:formatCode>
                <c:ptCount val="3"/>
                <c:pt idx="0">
                  <c:v>7</c:v>
                </c:pt>
                <c:pt idx="1">
                  <c:v>19</c:v>
                </c:pt>
                <c:pt idx="2">
                  <c:v>38</c:v>
                </c:pt>
              </c:numCache>
            </c:numRef>
          </c:val>
          <c:extLst>
            <c:ext xmlns:c16="http://schemas.microsoft.com/office/drawing/2014/chart" uri="{C3380CC4-5D6E-409C-BE32-E72D297353CC}">
              <c16:uniqueId val="{00000000-3B41-4361-BED1-FDA66680AA77}"/>
            </c:ext>
          </c:extLst>
        </c:ser>
        <c:dLbls>
          <c:showLegendKey val="0"/>
          <c:showVal val="0"/>
          <c:showCatName val="1"/>
          <c:showSerName val="0"/>
          <c:showPercent val="1"/>
          <c:showBubbleSize val="0"/>
          <c:showLeaderLines val="1"/>
        </c:dLbls>
        <c:firstSliceAng val="0"/>
      </c:pieChart>
      <c:spPr>
        <a:noFill/>
        <a:ln>
          <a:noFill/>
        </a:ln>
        <a:effectLst/>
      </c:spPr>
    </c:plotArea>
    <c:plotVisOnly val="1"/>
    <c:dispBlanksAs val="gap"/>
    <c:showDLblsOverMax val="0"/>
  </c:chart>
  <c:spPr>
    <a:noFill/>
    <a:ln w="9525" cap="flat" cmpd="sng" algn="ctr">
      <a:noFill/>
      <a:round/>
    </a:ln>
    <a:effectLst/>
  </c:spPr>
  <c:txPr>
    <a:bodyPr/>
    <a:lstStyle/>
    <a:p>
      <a:pPr>
        <a:defRPr/>
      </a:pPr>
      <a:endParaRPr lang="es-CL"/>
    </a:p>
  </c:txPr>
  <c:printSettings>
    <c:headerFooter/>
    <c:pageMargins b="0.75" l="0.7" r="0.7" t="0.75" header="0.3" footer="0.3"/>
    <c:pageSetup/>
  </c:printSettings>
  <c:extLst>
    <c:ext xmlns:c14="http://schemas.microsoft.com/office/drawing/2007/8/2/chart" uri="{781A3756-C4B2-4CAC-9D66-4F8BD8637D16}">
      <c14:pivotOptions>
        <c14:dropZoneFilter val="1"/>
        <c14:dropZoneData val="1"/>
        <c14:dropZoneSeries val="1"/>
      </c14:pivotOptions>
    </c:ext>
    <c:ext xmlns:c16="http://schemas.microsoft.com/office/drawing/2014/chart" uri="{E28EC0CA-F0BB-4C9C-879D-F8772B89E7AC}">
      <c16:pivotOptions16>
        <c16:showExpandCollapseFieldButtons val="1"/>
      </c16:pivotOptions16>
    </c:ext>
  </c:extLst>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4"/>
    </mc:Choice>
    <mc:Fallback>
      <c:style val="4"/>
    </mc:Fallback>
  </mc:AlternateContent>
  <c:clrMapOvr bg1="lt1" tx1="dk1" bg2="lt2" tx2="dk2" accent1="accent1" accent2="accent2" accent3="accent3" accent4="accent4" accent5="accent5" accent6="accent6" hlink="hlink" folHlink="folHlink"/>
  <c:pivotSource>
    <c:name>[Evaluación institucional docentes - con gráficos y tablas.xlsx]Encuestados!4</c:name>
    <c:fmtId val="0"/>
  </c:pivotSource>
  <c:chart>
    <c:autoTitleDeleted val="1"/>
    <c:pivotFmts>
      <c:pivotFmt>
        <c:idx val="0"/>
        <c:spPr>
          <a:solidFill>
            <a:schemeClr val="accent2"/>
          </a:solidFill>
          <a:ln>
            <a:noFill/>
          </a:ln>
          <a:effectLst/>
        </c:spPr>
        <c:marker>
          <c:symbol val="none"/>
        </c:marker>
      </c:pivotFmt>
      <c:pivotFmt>
        <c:idx val="1"/>
        <c:spPr>
          <a:solidFill>
            <a:schemeClr val="accent2"/>
          </a:solidFill>
          <a:ln>
            <a:noFill/>
          </a:ln>
          <a:effectLst/>
        </c:spPr>
        <c:marker>
          <c:symbol val="none"/>
        </c:marker>
      </c:pivotFmt>
      <c:pivotFmt>
        <c:idx val="2"/>
        <c:spPr>
          <a:solidFill>
            <a:schemeClr val="accent2"/>
          </a:solidFill>
          <a:ln>
            <a:noFill/>
          </a:ln>
          <a:effectLst/>
        </c:spPr>
        <c:marker>
          <c:symbol val="none"/>
        </c:marker>
      </c:pivotFmt>
      <c:pivotFmt>
        <c:idx val="3"/>
        <c:spPr>
          <a:solidFill>
            <a:schemeClr val="accent2"/>
          </a:solidFill>
          <a:ln>
            <a:noFill/>
          </a:ln>
          <a:effectLst/>
        </c:spPr>
        <c:marker>
          <c:symbol val="none"/>
        </c:marker>
      </c:pivotFmt>
      <c:pivotFmt>
        <c:idx val="4"/>
        <c:spPr>
          <a:solidFill>
            <a:schemeClr val="accent2"/>
          </a:solidFill>
          <a:ln>
            <a:noFill/>
          </a:ln>
          <a:effectLst/>
        </c:spPr>
        <c:marker>
          <c:symbol val="none"/>
        </c:marker>
      </c:pivotFmt>
      <c:pivotFmt>
        <c:idx val="5"/>
        <c:spPr>
          <a:solidFill>
            <a:schemeClr val="accent2"/>
          </a:solidFill>
          <a:ln>
            <a:noFill/>
          </a:ln>
          <a:effectLst/>
        </c:spPr>
        <c:marker>
          <c:symbol val="none"/>
        </c:marker>
      </c:pivotFmt>
      <c:pivotFmt>
        <c:idx val="6"/>
        <c:spPr>
          <a:solidFill>
            <a:schemeClr val="accent2"/>
          </a:solidFill>
          <a:ln>
            <a:noFill/>
          </a:ln>
          <a:effectLst/>
        </c:spPr>
        <c:marker>
          <c:symbol val="none"/>
        </c:marker>
      </c:pivotFmt>
      <c:pivotFmt>
        <c:idx val="7"/>
        <c:spPr>
          <a:solidFill>
            <a:schemeClr val="accent2"/>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0"/>
          <c:showSerName val="0"/>
          <c:showPercent val="0"/>
          <c:showBubbleSize val="0"/>
          <c:extLst>
            <c:ext xmlns:c15="http://schemas.microsoft.com/office/drawing/2012/chart" uri="{CE6537A1-D6FC-4f65-9D91-7224C49458BB}"/>
          </c:extLst>
        </c:dLbl>
      </c:pivotFmt>
      <c:pivotFmt>
        <c:idx val="8"/>
        <c:spPr>
          <a:solidFill>
            <a:schemeClr val="accent2"/>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0"/>
          <c:showSerName val="0"/>
          <c:showPercent val="0"/>
          <c:showBubbleSize val="0"/>
          <c:extLst>
            <c:ext xmlns:c15="http://schemas.microsoft.com/office/drawing/2012/chart" uri="{CE6537A1-D6FC-4f65-9D91-7224C49458BB}"/>
          </c:extLst>
        </c:dLbl>
      </c:pivotFmt>
      <c:pivotFmt>
        <c:idx val="9"/>
        <c:spPr>
          <a:solidFill>
            <a:schemeClr val="accent2"/>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0"/>
          <c:showSerName val="0"/>
          <c:showPercent val="0"/>
          <c:showBubbleSize val="0"/>
          <c:extLst>
            <c:ext xmlns:c15="http://schemas.microsoft.com/office/drawing/2012/chart" uri="{CE6537A1-D6FC-4f65-9D91-7224C49458BB}"/>
          </c:extLst>
        </c:dLbl>
      </c:pivotFmt>
      <c:pivotFmt>
        <c:idx val="10"/>
        <c:spPr>
          <a:solidFill>
            <a:schemeClr val="accent2"/>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700" b="0" i="0" u="none" strike="noStrike" kern="1200" baseline="0">
                  <a:solidFill>
                    <a:schemeClr val="tx1">
                      <a:lumMod val="75000"/>
                      <a:lumOff val="25000"/>
                    </a:schemeClr>
                  </a:solidFill>
                  <a:latin typeface="+mn-lt"/>
                  <a:ea typeface="+mn-ea"/>
                  <a:cs typeface="+mn-cs"/>
                </a:defRPr>
              </a:pPr>
              <a:endParaRPr lang="es-CL"/>
            </a:p>
          </c:txPr>
          <c:showLegendKey val="0"/>
          <c:showVal val="0"/>
          <c:showCatName val="1"/>
          <c:showSerName val="0"/>
          <c:showPercent val="1"/>
          <c:showBubbleSize val="0"/>
          <c:extLst>
            <c:ext xmlns:c15="http://schemas.microsoft.com/office/drawing/2012/chart" uri="{CE6537A1-D6FC-4f65-9D91-7224C49458BB}"/>
          </c:extLst>
        </c:dLbl>
      </c:pivotFmt>
      <c:pivotFmt>
        <c:idx val="11"/>
        <c:spPr>
          <a:solidFill>
            <a:schemeClr val="accent2"/>
          </a:solidFill>
          <a:ln>
            <a:noFill/>
          </a:ln>
          <a:effectLst/>
        </c:spPr>
        <c:dLbl>
          <c:idx val="0"/>
          <c:layout>
            <c:manualLayout>
              <c:x val="-0.16499738545154177"/>
              <c:y val="-6.7770339935357055E-2"/>
            </c:manualLayout>
          </c:layout>
          <c:spPr>
            <a:noFill/>
            <a:ln>
              <a:noFill/>
            </a:ln>
            <a:effectLst/>
          </c:spPr>
          <c:txPr>
            <a:bodyPr rot="0" spcFirstLastPara="1" vertOverflow="ellipsis" vert="horz" wrap="square" lIns="38100" tIns="19050" rIns="38100" bIns="19050" anchor="ctr" anchorCtr="1">
              <a:spAutoFit/>
            </a:bodyPr>
            <a:lstStyle/>
            <a:p>
              <a:pPr>
                <a:defRPr sz="700" b="0" i="0" u="none" strike="noStrike" kern="1200" baseline="0">
                  <a:solidFill>
                    <a:schemeClr val="tx1">
                      <a:lumMod val="75000"/>
                      <a:lumOff val="25000"/>
                    </a:schemeClr>
                  </a:solidFill>
                  <a:latin typeface="+mn-lt"/>
                  <a:ea typeface="+mn-ea"/>
                  <a:cs typeface="+mn-cs"/>
                </a:defRPr>
              </a:pPr>
              <a:endParaRPr lang="es-CL"/>
            </a:p>
          </c:txPr>
          <c:showLegendKey val="0"/>
          <c:showVal val="0"/>
          <c:showCatName val="1"/>
          <c:showSerName val="0"/>
          <c:showPercent val="1"/>
          <c:showBubbleSize val="0"/>
          <c:extLst>
            <c:ext xmlns:c15="http://schemas.microsoft.com/office/drawing/2012/chart" uri="{CE6537A1-D6FC-4f65-9D91-7224C49458BB}"/>
          </c:extLst>
        </c:dLbl>
      </c:pivotFmt>
      <c:pivotFmt>
        <c:idx val="12"/>
        <c:spPr>
          <a:solidFill>
            <a:schemeClr val="accent2"/>
          </a:solidFill>
          <a:ln>
            <a:noFill/>
          </a:ln>
          <a:effectLst/>
        </c:spPr>
        <c:dLbl>
          <c:idx val="0"/>
          <c:layout>
            <c:manualLayout>
              <c:x val="9.2023284520716245E-2"/>
              <c:y val="0.11800763435420777"/>
            </c:manualLayout>
          </c:layout>
          <c:spPr>
            <a:noFill/>
            <a:ln>
              <a:noFill/>
            </a:ln>
            <a:effectLst/>
          </c:spPr>
          <c:txPr>
            <a:bodyPr rot="0" spcFirstLastPara="1" vertOverflow="ellipsis" vert="horz" wrap="square" lIns="38100" tIns="19050" rIns="38100" bIns="19050" anchor="ctr" anchorCtr="1">
              <a:spAutoFit/>
            </a:bodyPr>
            <a:lstStyle/>
            <a:p>
              <a:pPr>
                <a:defRPr sz="700" b="0" i="0" u="none" strike="noStrike" kern="1200" baseline="0">
                  <a:solidFill>
                    <a:schemeClr val="tx1">
                      <a:lumMod val="75000"/>
                      <a:lumOff val="25000"/>
                    </a:schemeClr>
                  </a:solidFill>
                  <a:latin typeface="+mn-lt"/>
                  <a:ea typeface="+mn-ea"/>
                  <a:cs typeface="+mn-cs"/>
                </a:defRPr>
              </a:pPr>
              <a:endParaRPr lang="es-CL"/>
            </a:p>
          </c:txPr>
          <c:showLegendKey val="0"/>
          <c:showVal val="0"/>
          <c:showCatName val="1"/>
          <c:showSerName val="0"/>
          <c:showPercent val="1"/>
          <c:showBubbleSize val="0"/>
          <c:extLst>
            <c:ext xmlns:c15="http://schemas.microsoft.com/office/drawing/2012/chart" uri="{CE6537A1-D6FC-4f65-9D91-7224C49458BB}"/>
          </c:extLst>
        </c:dLbl>
      </c:pivotFmt>
      <c:pivotFmt>
        <c:idx val="13"/>
        <c:spPr>
          <a:solidFill>
            <a:schemeClr val="accent2"/>
          </a:solidFill>
          <a:ln>
            <a:noFill/>
          </a:ln>
          <a:effectLst/>
        </c:spPr>
        <c:dLbl>
          <c:idx val="0"/>
          <c:layout>
            <c:manualLayout>
              <c:x val="-0.31144045883153493"/>
              <c:y val="2.4720902363451674E-2"/>
            </c:manualLayout>
          </c:layout>
          <c:spPr>
            <a:noFill/>
            <a:ln>
              <a:noFill/>
            </a:ln>
            <a:effectLst/>
          </c:spPr>
          <c:txPr>
            <a:bodyPr rot="0" spcFirstLastPara="1" vertOverflow="ellipsis" vert="horz" wrap="square" lIns="38100" tIns="19050" rIns="38100" bIns="19050" anchor="ctr" anchorCtr="1">
              <a:spAutoFit/>
            </a:bodyPr>
            <a:lstStyle/>
            <a:p>
              <a:pPr>
                <a:defRPr sz="700" b="0" i="0" u="none" strike="noStrike" kern="1200" baseline="0">
                  <a:solidFill>
                    <a:schemeClr val="tx1">
                      <a:lumMod val="75000"/>
                      <a:lumOff val="25000"/>
                    </a:schemeClr>
                  </a:solidFill>
                  <a:latin typeface="+mn-lt"/>
                  <a:ea typeface="+mn-ea"/>
                  <a:cs typeface="+mn-cs"/>
                </a:defRPr>
              </a:pPr>
              <a:endParaRPr lang="es-CL"/>
            </a:p>
          </c:txPr>
          <c:showLegendKey val="0"/>
          <c:showVal val="0"/>
          <c:showCatName val="1"/>
          <c:showSerName val="0"/>
          <c:showPercent val="1"/>
          <c:showBubbleSize val="0"/>
          <c:extLst>
            <c:ext xmlns:c15="http://schemas.microsoft.com/office/drawing/2012/chart" uri="{CE6537A1-D6FC-4f65-9D91-7224C49458BB}"/>
          </c:extLst>
        </c:dLbl>
      </c:pivotFmt>
      <c:pivotFmt>
        <c:idx val="14"/>
        <c:spPr>
          <a:solidFill>
            <a:schemeClr val="accent2"/>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700" b="0" i="0" u="none" strike="noStrike" kern="1200" baseline="0">
                  <a:solidFill>
                    <a:schemeClr val="tx1">
                      <a:lumMod val="75000"/>
                      <a:lumOff val="25000"/>
                    </a:schemeClr>
                  </a:solidFill>
                  <a:latin typeface="+mn-lt"/>
                  <a:ea typeface="+mn-ea"/>
                  <a:cs typeface="+mn-cs"/>
                </a:defRPr>
              </a:pPr>
              <a:endParaRPr lang="es-CL"/>
            </a:p>
          </c:txPr>
          <c:showLegendKey val="0"/>
          <c:showVal val="0"/>
          <c:showCatName val="1"/>
          <c:showSerName val="0"/>
          <c:showPercent val="1"/>
          <c:showBubbleSize val="0"/>
          <c:extLst>
            <c:ext xmlns:c15="http://schemas.microsoft.com/office/drawing/2012/chart" uri="{CE6537A1-D6FC-4f65-9D91-7224C49458BB}"/>
          </c:extLst>
        </c:dLbl>
      </c:pivotFmt>
      <c:pivotFmt>
        <c:idx val="15"/>
        <c:spPr>
          <a:solidFill>
            <a:schemeClr val="accent2"/>
          </a:solidFill>
          <a:ln>
            <a:noFill/>
          </a:ln>
          <a:effectLst/>
        </c:spPr>
        <c:dLbl>
          <c:idx val="0"/>
          <c:layout>
            <c:manualLayout>
              <c:x val="-0.31144045883153493"/>
              <c:y val="2.4720902363451674E-2"/>
            </c:manualLayout>
          </c:layout>
          <c:spPr>
            <a:noFill/>
            <a:ln>
              <a:noFill/>
            </a:ln>
            <a:effectLst/>
          </c:spPr>
          <c:txPr>
            <a:bodyPr rot="0" spcFirstLastPara="1" vertOverflow="ellipsis" vert="horz" wrap="square" lIns="38100" tIns="19050" rIns="38100" bIns="19050" anchor="ctr" anchorCtr="1">
              <a:spAutoFit/>
            </a:bodyPr>
            <a:lstStyle/>
            <a:p>
              <a:pPr>
                <a:defRPr sz="700" b="0" i="0" u="none" strike="noStrike" kern="1200" baseline="0">
                  <a:solidFill>
                    <a:schemeClr val="tx1">
                      <a:lumMod val="75000"/>
                      <a:lumOff val="25000"/>
                    </a:schemeClr>
                  </a:solidFill>
                  <a:latin typeface="+mn-lt"/>
                  <a:ea typeface="+mn-ea"/>
                  <a:cs typeface="+mn-cs"/>
                </a:defRPr>
              </a:pPr>
              <a:endParaRPr lang="es-CL"/>
            </a:p>
          </c:txPr>
          <c:showLegendKey val="0"/>
          <c:showVal val="0"/>
          <c:showCatName val="1"/>
          <c:showSerName val="0"/>
          <c:showPercent val="1"/>
          <c:showBubbleSize val="0"/>
          <c:extLst>
            <c:ext xmlns:c15="http://schemas.microsoft.com/office/drawing/2012/chart" uri="{CE6537A1-D6FC-4f65-9D91-7224C49458BB}"/>
          </c:extLst>
        </c:dLbl>
      </c:pivotFmt>
      <c:pivotFmt>
        <c:idx val="16"/>
        <c:spPr>
          <a:solidFill>
            <a:schemeClr val="accent2"/>
          </a:solidFill>
          <a:ln>
            <a:noFill/>
          </a:ln>
          <a:effectLst/>
        </c:spPr>
        <c:dLbl>
          <c:idx val="0"/>
          <c:layout>
            <c:manualLayout>
              <c:x val="9.2023284520716245E-2"/>
              <c:y val="0.11800763435420777"/>
            </c:manualLayout>
          </c:layout>
          <c:spPr>
            <a:noFill/>
            <a:ln>
              <a:noFill/>
            </a:ln>
            <a:effectLst/>
          </c:spPr>
          <c:txPr>
            <a:bodyPr rot="0" spcFirstLastPara="1" vertOverflow="ellipsis" vert="horz" wrap="square" lIns="38100" tIns="19050" rIns="38100" bIns="19050" anchor="ctr" anchorCtr="1">
              <a:spAutoFit/>
            </a:bodyPr>
            <a:lstStyle/>
            <a:p>
              <a:pPr>
                <a:defRPr sz="700" b="0" i="0" u="none" strike="noStrike" kern="1200" baseline="0">
                  <a:solidFill>
                    <a:schemeClr val="tx1">
                      <a:lumMod val="75000"/>
                      <a:lumOff val="25000"/>
                    </a:schemeClr>
                  </a:solidFill>
                  <a:latin typeface="+mn-lt"/>
                  <a:ea typeface="+mn-ea"/>
                  <a:cs typeface="+mn-cs"/>
                </a:defRPr>
              </a:pPr>
              <a:endParaRPr lang="es-CL"/>
            </a:p>
          </c:txPr>
          <c:showLegendKey val="0"/>
          <c:showVal val="0"/>
          <c:showCatName val="1"/>
          <c:showSerName val="0"/>
          <c:showPercent val="1"/>
          <c:showBubbleSize val="0"/>
          <c:extLst>
            <c:ext xmlns:c15="http://schemas.microsoft.com/office/drawing/2012/chart" uri="{CE6537A1-D6FC-4f65-9D91-7224C49458BB}"/>
          </c:extLst>
        </c:dLbl>
      </c:pivotFmt>
      <c:pivotFmt>
        <c:idx val="17"/>
        <c:spPr>
          <a:solidFill>
            <a:schemeClr val="accent2"/>
          </a:solidFill>
          <a:ln>
            <a:noFill/>
          </a:ln>
          <a:effectLst/>
        </c:spPr>
        <c:dLbl>
          <c:idx val="0"/>
          <c:layout>
            <c:manualLayout>
              <c:x val="-0.16499738545154177"/>
              <c:y val="-6.7770339935357055E-2"/>
            </c:manualLayout>
          </c:layout>
          <c:spPr>
            <a:noFill/>
            <a:ln>
              <a:noFill/>
            </a:ln>
            <a:effectLst/>
          </c:spPr>
          <c:txPr>
            <a:bodyPr rot="0" spcFirstLastPara="1" vertOverflow="ellipsis" vert="horz" wrap="square" lIns="38100" tIns="19050" rIns="38100" bIns="19050" anchor="ctr" anchorCtr="1">
              <a:spAutoFit/>
            </a:bodyPr>
            <a:lstStyle/>
            <a:p>
              <a:pPr>
                <a:defRPr sz="700" b="0" i="0" u="none" strike="noStrike" kern="1200" baseline="0">
                  <a:solidFill>
                    <a:schemeClr val="tx1">
                      <a:lumMod val="75000"/>
                      <a:lumOff val="25000"/>
                    </a:schemeClr>
                  </a:solidFill>
                  <a:latin typeface="+mn-lt"/>
                  <a:ea typeface="+mn-ea"/>
                  <a:cs typeface="+mn-cs"/>
                </a:defRPr>
              </a:pPr>
              <a:endParaRPr lang="es-CL"/>
            </a:p>
          </c:txPr>
          <c:showLegendKey val="0"/>
          <c:showVal val="0"/>
          <c:showCatName val="1"/>
          <c:showSerName val="0"/>
          <c:showPercent val="1"/>
          <c:showBubbleSize val="0"/>
          <c:extLst>
            <c:ext xmlns:c15="http://schemas.microsoft.com/office/drawing/2012/chart" uri="{CE6537A1-D6FC-4f65-9D91-7224C49458BB}"/>
          </c:extLst>
        </c:dLbl>
      </c:pivotFmt>
      <c:pivotFmt>
        <c:idx val="18"/>
        <c:dLbl>
          <c:idx val="0"/>
          <c:layout>
            <c:manualLayout>
              <c:x val="8.7954556717064605E-2"/>
              <c:y val="2.9224676428822351E-3"/>
            </c:manualLayout>
          </c:layout>
          <c:showLegendKey val="0"/>
          <c:showVal val="0"/>
          <c:showCatName val="1"/>
          <c:showSerName val="0"/>
          <c:showPercent val="1"/>
          <c:showBubbleSize val="0"/>
          <c:extLst>
            <c:ext xmlns:c15="http://schemas.microsoft.com/office/drawing/2012/chart" uri="{CE6537A1-D6FC-4f65-9D91-7224C49458BB}"/>
          </c:extLst>
        </c:dLbl>
      </c:pivotFmt>
      <c:pivotFmt>
        <c:idx val="19"/>
        <c:dLbl>
          <c:idx val="0"/>
          <c:layout>
            <c:manualLayout>
              <c:x val="6.4957185677818108E-2"/>
              <c:y val="-2.4173865083606146E-2"/>
            </c:manualLayout>
          </c:layout>
          <c:showLegendKey val="0"/>
          <c:showVal val="0"/>
          <c:showCatName val="1"/>
          <c:showSerName val="0"/>
          <c:showPercent val="1"/>
          <c:showBubbleSize val="0"/>
          <c:extLst>
            <c:ext xmlns:c15="http://schemas.microsoft.com/office/drawing/2012/chart" uri="{CE6537A1-D6FC-4f65-9D91-7224C49458BB}"/>
          </c:extLst>
        </c:dLbl>
      </c:pivotFmt>
      <c:pivotFmt>
        <c:idx val="20"/>
        <c:dLbl>
          <c:idx val="0"/>
          <c:layout>
            <c:manualLayout>
              <c:x val="-3.9008110515461825E-2"/>
              <c:y val="-3.8003522065546122E-2"/>
            </c:manualLayout>
          </c:layout>
          <c:showLegendKey val="0"/>
          <c:showVal val="0"/>
          <c:showCatName val="1"/>
          <c:showSerName val="0"/>
          <c:showPercent val="1"/>
          <c:showBubbleSize val="0"/>
          <c:extLst>
            <c:ext xmlns:c15="http://schemas.microsoft.com/office/drawing/2012/chart" uri="{CE6537A1-D6FC-4f65-9D91-7224C49458BB}"/>
          </c:extLst>
        </c:dLbl>
      </c:pivotFmt>
      <c:pivotFmt>
        <c:idx val="21"/>
        <c:dLbl>
          <c:idx val="0"/>
          <c:layout>
            <c:manualLayout>
              <c:x val="-0.11043938206080536"/>
              <c:y val="0.10496167264929587"/>
            </c:manualLayout>
          </c:layout>
          <c:showLegendKey val="0"/>
          <c:showVal val="0"/>
          <c:showCatName val="1"/>
          <c:showSerName val="0"/>
          <c:showPercent val="1"/>
          <c:showBubbleSize val="0"/>
          <c:extLst>
            <c:ext xmlns:c15="http://schemas.microsoft.com/office/drawing/2012/chart" uri="{CE6537A1-D6FC-4f65-9D91-7224C49458BB}"/>
          </c:extLst>
        </c:dLbl>
      </c:pivotFmt>
      <c:pivotFmt>
        <c:idx val="22"/>
        <c:spPr>
          <a:solidFill>
            <a:schemeClr val="accent2"/>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700" b="0" i="0" u="none" strike="noStrike" kern="1200" baseline="0">
                  <a:solidFill>
                    <a:schemeClr val="tx1">
                      <a:lumMod val="75000"/>
                      <a:lumOff val="25000"/>
                    </a:schemeClr>
                  </a:solidFill>
                  <a:latin typeface="+mn-lt"/>
                  <a:ea typeface="+mn-ea"/>
                  <a:cs typeface="+mn-cs"/>
                </a:defRPr>
              </a:pPr>
              <a:endParaRPr lang="es-CL"/>
            </a:p>
          </c:txPr>
          <c:showLegendKey val="0"/>
          <c:showVal val="0"/>
          <c:showCatName val="1"/>
          <c:showSerName val="0"/>
          <c:showPercent val="1"/>
          <c:showBubbleSize val="0"/>
          <c:extLst>
            <c:ext xmlns:c15="http://schemas.microsoft.com/office/drawing/2012/chart" uri="{CE6537A1-D6FC-4f65-9D91-7224C49458BB}"/>
          </c:extLst>
        </c:dLbl>
      </c:pivotFmt>
      <c:pivotFmt>
        <c:idx val="23"/>
        <c:spPr>
          <a:solidFill>
            <a:schemeClr val="accent2">
              <a:tint val="54000"/>
            </a:schemeClr>
          </a:solidFill>
          <a:ln>
            <a:noFill/>
          </a:ln>
          <a:effectLst/>
        </c:spPr>
        <c:dLbl>
          <c:idx val="0"/>
          <c:layout>
            <c:manualLayout>
              <c:x val="8.7954556717064605E-2"/>
              <c:y val="2.9224676428822351E-3"/>
            </c:manualLayout>
          </c:layout>
          <c:spPr>
            <a:noFill/>
            <a:ln>
              <a:noFill/>
            </a:ln>
            <a:effectLst/>
          </c:spPr>
          <c:txPr>
            <a:bodyPr rot="0" spcFirstLastPara="1" vertOverflow="ellipsis" vert="horz" wrap="square" lIns="38100" tIns="19050" rIns="38100" bIns="19050" anchor="ctr" anchorCtr="1">
              <a:spAutoFit/>
            </a:bodyPr>
            <a:lstStyle/>
            <a:p>
              <a:pPr>
                <a:defRPr sz="700" b="0" i="0" u="none" strike="noStrike" kern="1200" baseline="0">
                  <a:solidFill>
                    <a:schemeClr val="tx1">
                      <a:lumMod val="75000"/>
                      <a:lumOff val="25000"/>
                    </a:schemeClr>
                  </a:solidFill>
                  <a:latin typeface="+mn-lt"/>
                  <a:ea typeface="+mn-ea"/>
                  <a:cs typeface="+mn-cs"/>
                </a:defRPr>
              </a:pPr>
              <a:endParaRPr lang="es-CL"/>
            </a:p>
          </c:txPr>
          <c:showLegendKey val="0"/>
          <c:showVal val="0"/>
          <c:showCatName val="1"/>
          <c:showSerName val="0"/>
          <c:showPercent val="1"/>
          <c:showBubbleSize val="0"/>
          <c:extLst>
            <c:ext xmlns:c15="http://schemas.microsoft.com/office/drawing/2012/chart" uri="{CE6537A1-D6FC-4f65-9D91-7224C49458BB}"/>
          </c:extLst>
        </c:dLbl>
      </c:pivotFmt>
      <c:pivotFmt>
        <c:idx val="24"/>
        <c:spPr>
          <a:solidFill>
            <a:schemeClr val="accent2">
              <a:tint val="77000"/>
            </a:schemeClr>
          </a:solidFill>
          <a:ln>
            <a:noFill/>
          </a:ln>
          <a:effectLst/>
        </c:spPr>
        <c:dLbl>
          <c:idx val="0"/>
          <c:layout>
            <c:manualLayout>
              <c:x val="9.2023284520716245E-2"/>
              <c:y val="0.11800763435420777"/>
            </c:manualLayout>
          </c:layout>
          <c:spPr>
            <a:noFill/>
            <a:ln>
              <a:noFill/>
            </a:ln>
            <a:effectLst/>
          </c:spPr>
          <c:txPr>
            <a:bodyPr rot="0" spcFirstLastPara="1" vertOverflow="ellipsis" vert="horz" wrap="square" lIns="38100" tIns="19050" rIns="38100" bIns="19050" anchor="ctr" anchorCtr="1">
              <a:spAutoFit/>
            </a:bodyPr>
            <a:lstStyle/>
            <a:p>
              <a:pPr>
                <a:defRPr sz="700" b="0" i="0" u="none" strike="noStrike" kern="1200" baseline="0">
                  <a:solidFill>
                    <a:schemeClr val="tx1">
                      <a:lumMod val="75000"/>
                      <a:lumOff val="25000"/>
                    </a:schemeClr>
                  </a:solidFill>
                  <a:latin typeface="+mn-lt"/>
                  <a:ea typeface="+mn-ea"/>
                  <a:cs typeface="+mn-cs"/>
                </a:defRPr>
              </a:pPr>
              <a:endParaRPr lang="es-CL"/>
            </a:p>
          </c:txPr>
          <c:showLegendKey val="0"/>
          <c:showVal val="0"/>
          <c:showCatName val="1"/>
          <c:showSerName val="0"/>
          <c:showPercent val="1"/>
          <c:showBubbleSize val="0"/>
          <c:extLst>
            <c:ext xmlns:c15="http://schemas.microsoft.com/office/drawing/2012/chart" uri="{CE6537A1-D6FC-4f65-9D91-7224C49458BB}"/>
          </c:extLst>
        </c:dLbl>
      </c:pivotFmt>
      <c:pivotFmt>
        <c:idx val="25"/>
        <c:spPr>
          <a:solidFill>
            <a:schemeClr val="accent2"/>
          </a:solidFill>
          <a:ln>
            <a:noFill/>
          </a:ln>
          <a:effectLst/>
        </c:spPr>
        <c:dLbl>
          <c:idx val="0"/>
          <c:layout>
            <c:manualLayout>
              <c:x val="6.4957185677818108E-2"/>
              <c:y val="-2.4173865083606146E-2"/>
            </c:manualLayout>
          </c:layout>
          <c:spPr>
            <a:noFill/>
            <a:ln>
              <a:noFill/>
            </a:ln>
            <a:effectLst/>
          </c:spPr>
          <c:txPr>
            <a:bodyPr rot="0" spcFirstLastPara="1" vertOverflow="ellipsis" vert="horz" wrap="square" lIns="38100" tIns="19050" rIns="38100" bIns="19050" anchor="ctr" anchorCtr="1">
              <a:spAutoFit/>
            </a:bodyPr>
            <a:lstStyle/>
            <a:p>
              <a:pPr>
                <a:defRPr sz="700" b="0" i="0" u="none" strike="noStrike" kern="1200" baseline="0">
                  <a:solidFill>
                    <a:schemeClr val="tx1">
                      <a:lumMod val="75000"/>
                      <a:lumOff val="25000"/>
                    </a:schemeClr>
                  </a:solidFill>
                  <a:latin typeface="+mn-lt"/>
                  <a:ea typeface="+mn-ea"/>
                  <a:cs typeface="+mn-cs"/>
                </a:defRPr>
              </a:pPr>
              <a:endParaRPr lang="es-CL"/>
            </a:p>
          </c:txPr>
          <c:showLegendKey val="0"/>
          <c:showVal val="0"/>
          <c:showCatName val="1"/>
          <c:showSerName val="0"/>
          <c:showPercent val="1"/>
          <c:showBubbleSize val="0"/>
          <c:extLst>
            <c:ext xmlns:c15="http://schemas.microsoft.com/office/drawing/2012/chart" uri="{CE6537A1-D6FC-4f65-9D91-7224C49458BB}"/>
          </c:extLst>
        </c:dLbl>
      </c:pivotFmt>
      <c:pivotFmt>
        <c:idx val="26"/>
        <c:spPr>
          <a:solidFill>
            <a:schemeClr val="accent2">
              <a:shade val="76000"/>
            </a:schemeClr>
          </a:solidFill>
          <a:ln>
            <a:noFill/>
          </a:ln>
          <a:effectLst/>
        </c:spPr>
        <c:dLbl>
          <c:idx val="0"/>
          <c:layout>
            <c:manualLayout>
              <c:x val="-3.9008110515461825E-2"/>
              <c:y val="-3.8003522065546122E-2"/>
            </c:manualLayout>
          </c:layout>
          <c:spPr>
            <a:noFill/>
            <a:ln>
              <a:noFill/>
            </a:ln>
            <a:effectLst/>
          </c:spPr>
          <c:txPr>
            <a:bodyPr rot="0" spcFirstLastPara="1" vertOverflow="ellipsis" vert="horz" wrap="square" lIns="38100" tIns="19050" rIns="38100" bIns="19050" anchor="ctr" anchorCtr="1">
              <a:spAutoFit/>
            </a:bodyPr>
            <a:lstStyle/>
            <a:p>
              <a:pPr>
                <a:defRPr sz="700" b="0" i="0" u="none" strike="noStrike" kern="1200" baseline="0">
                  <a:solidFill>
                    <a:schemeClr val="tx1">
                      <a:lumMod val="75000"/>
                      <a:lumOff val="25000"/>
                    </a:schemeClr>
                  </a:solidFill>
                  <a:latin typeface="+mn-lt"/>
                  <a:ea typeface="+mn-ea"/>
                  <a:cs typeface="+mn-cs"/>
                </a:defRPr>
              </a:pPr>
              <a:endParaRPr lang="es-CL"/>
            </a:p>
          </c:txPr>
          <c:showLegendKey val="0"/>
          <c:showVal val="0"/>
          <c:showCatName val="1"/>
          <c:showSerName val="0"/>
          <c:showPercent val="1"/>
          <c:showBubbleSize val="0"/>
          <c:extLst>
            <c:ext xmlns:c15="http://schemas.microsoft.com/office/drawing/2012/chart" uri="{CE6537A1-D6FC-4f65-9D91-7224C49458BB}"/>
          </c:extLst>
        </c:dLbl>
      </c:pivotFmt>
      <c:pivotFmt>
        <c:idx val="27"/>
        <c:spPr>
          <a:solidFill>
            <a:schemeClr val="accent2">
              <a:shade val="53000"/>
            </a:schemeClr>
          </a:solidFill>
          <a:ln>
            <a:noFill/>
          </a:ln>
          <a:effectLst/>
        </c:spPr>
        <c:dLbl>
          <c:idx val="0"/>
          <c:layout>
            <c:manualLayout>
              <c:x val="-0.11043938206080536"/>
              <c:y val="0.10496167264929587"/>
            </c:manualLayout>
          </c:layout>
          <c:spPr>
            <a:noFill/>
            <a:ln>
              <a:noFill/>
            </a:ln>
            <a:effectLst/>
          </c:spPr>
          <c:txPr>
            <a:bodyPr rot="0" spcFirstLastPara="1" vertOverflow="ellipsis" vert="horz" wrap="square" lIns="38100" tIns="19050" rIns="38100" bIns="19050" anchor="ctr" anchorCtr="1">
              <a:spAutoFit/>
            </a:bodyPr>
            <a:lstStyle/>
            <a:p>
              <a:pPr>
                <a:defRPr sz="700" b="0" i="0" u="none" strike="noStrike" kern="1200" baseline="0">
                  <a:solidFill>
                    <a:schemeClr val="tx1">
                      <a:lumMod val="75000"/>
                      <a:lumOff val="25000"/>
                    </a:schemeClr>
                  </a:solidFill>
                  <a:latin typeface="+mn-lt"/>
                  <a:ea typeface="+mn-ea"/>
                  <a:cs typeface="+mn-cs"/>
                </a:defRPr>
              </a:pPr>
              <a:endParaRPr lang="es-CL"/>
            </a:p>
          </c:txPr>
          <c:showLegendKey val="0"/>
          <c:showVal val="0"/>
          <c:showCatName val="1"/>
          <c:showSerName val="0"/>
          <c:showPercent val="1"/>
          <c:showBubbleSize val="0"/>
          <c:extLst>
            <c:ext xmlns:c15="http://schemas.microsoft.com/office/drawing/2012/chart" uri="{CE6537A1-D6FC-4f65-9D91-7224C49458BB}"/>
          </c:extLst>
        </c:dLbl>
      </c:pivotFmt>
      <c:pivotFmt>
        <c:idx val="28"/>
        <c:spPr>
          <a:solidFill>
            <a:schemeClr val="accent2"/>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700" b="0" i="0" u="none" strike="noStrike" kern="1200" baseline="0">
                  <a:solidFill>
                    <a:schemeClr val="tx1">
                      <a:lumMod val="75000"/>
                      <a:lumOff val="25000"/>
                    </a:schemeClr>
                  </a:solidFill>
                  <a:latin typeface="+mn-lt"/>
                  <a:ea typeface="+mn-ea"/>
                  <a:cs typeface="+mn-cs"/>
                </a:defRPr>
              </a:pPr>
              <a:endParaRPr lang="es-CL"/>
            </a:p>
          </c:txPr>
          <c:showLegendKey val="0"/>
          <c:showVal val="0"/>
          <c:showCatName val="1"/>
          <c:showSerName val="0"/>
          <c:showPercent val="1"/>
          <c:showBubbleSize val="0"/>
          <c:extLst>
            <c:ext xmlns:c15="http://schemas.microsoft.com/office/drawing/2012/chart" uri="{CE6537A1-D6FC-4f65-9D91-7224C49458BB}"/>
          </c:extLst>
        </c:dLbl>
      </c:pivotFmt>
      <c:pivotFmt>
        <c:idx val="29"/>
        <c:spPr>
          <a:solidFill>
            <a:schemeClr val="accent2">
              <a:tint val="54000"/>
            </a:schemeClr>
          </a:solidFill>
          <a:ln>
            <a:noFill/>
          </a:ln>
          <a:effectLst/>
        </c:spPr>
        <c:dLbl>
          <c:idx val="0"/>
          <c:layout>
            <c:manualLayout>
              <c:x val="8.7954556717064605E-2"/>
              <c:y val="2.9224676428822351E-3"/>
            </c:manualLayout>
          </c:layout>
          <c:spPr>
            <a:noFill/>
            <a:ln>
              <a:noFill/>
            </a:ln>
            <a:effectLst/>
          </c:spPr>
          <c:txPr>
            <a:bodyPr rot="0" spcFirstLastPara="1" vertOverflow="ellipsis" vert="horz" wrap="square" lIns="38100" tIns="19050" rIns="38100" bIns="19050" anchor="ctr" anchorCtr="1">
              <a:spAutoFit/>
            </a:bodyPr>
            <a:lstStyle/>
            <a:p>
              <a:pPr>
                <a:defRPr sz="700" b="0" i="0" u="none" strike="noStrike" kern="1200" baseline="0">
                  <a:solidFill>
                    <a:schemeClr val="tx1">
                      <a:lumMod val="75000"/>
                      <a:lumOff val="25000"/>
                    </a:schemeClr>
                  </a:solidFill>
                  <a:latin typeface="+mn-lt"/>
                  <a:ea typeface="+mn-ea"/>
                  <a:cs typeface="+mn-cs"/>
                </a:defRPr>
              </a:pPr>
              <a:endParaRPr lang="es-CL"/>
            </a:p>
          </c:txPr>
          <c:showLegendKey val="0"/>
          <c:showVal val="0"/>
          <c:showCatName val="1"/>
          <c:showSerName val="0"/>
          <c:showPercent val="1"/>
          <c:showBubbleSize val="0"/>
          <c:extLst>
            <c:ext xmlns:c15="http://schemas.microsoft.com/office/drawing/2012/chart" uri="{CE6537A1-D6FC-4f65-9D91-7224C49458BB}"/>
          </c:extLst>
        </c:dLbl>
      </c:pivotFmt>
      <c:pivotFmt>
        <c:idx val="30"/>
        <c:spPr>
          <a:solidFill>
            <a:schemeClr val="accent2">
              <a:tint val="77000"/>
            </a:schemeClr>
          </a:solidFill>
          <a:ln>
            <a:noFill/>
          </a:ln>
          <a:effectLst/>
        </c:spPr>
        <c:dLbl>
          <c:idx val="0"/>
          <c:layout>
            <c:manualLayout>
              <c:x val="9.2023284520716245E-2"/>
              <c:y val="0.11800763435420777"/>
            </c:manualLayout>
          </c:layout>
          <c:spPr>
            <a:noFill/>
            <a:ln>
              <a:noFill/>
            </a:ln>
            <a:effectLst/>
          </c:spPr>
          <c:txPr>
            <a:bodyPr rot="0" spcFirstLastPara="1" vertOverflow="ellipsis" vert="horz" wrap="square" lIns="38100" tIns="19050" rIns="38100" bIns="19050" anchor="ctr" anchorCtr="1">
              <a:spAutoFit/>
            </a:bodyPr>
            <a:lstStyle/>
            <a:p>
              <a:pPr>
                <a:defRPr sz="700" b="0" i="0" u="none" strike="noStrike" kern="1200" baseline="0">
                  <a:solidFill>
                    <a:schemeClr val="tx1">
                      <a:lumMod val="75000"/>
                      <a:lumOff val="25000"/>
                    </a:schemeClr>
                  </a:solidFill>
                  <a:latin typeface="+mn-lt"/>
                  <a:ea typeface="+mn-ea"/>
                  <a:cs typeface="+mn-cs"/>
                </a:defRPr>
              </a:pPr>
              <a:endParaRPr lang="es-CL"/>
            </a:p>
          </c:txPr>
          <c:showLegendKey val="0"/>
          <c:showVal val="0"/>
          <c:showCatName val="1"/>
          <c:showSerName val="0"/>
          <c:showPercent val="1"/>
          <c:showBubbleSize val="0"/>
          <c:extLst>
            <c:ext xmlns:c15="http://schemas.microsoft.com/office/drawing/2012/chart" uri="{CE6537A1-D6FC-4f65-9D91-7224C49458BB}"/>
          </c:extLst>
        </c:dLbl>
      </c:pivotFmt>
      <c:pivotFmt>
        <c:idx val="31"/>
        <c:spPr>
          <a:solidFill>
            <a:schemeClr val="accent2"/>
          </a:solidFill>
          <a:ln>
            <a:noFill/>
          </a:ln>
          <a:effectLst/>
        </c:spPr>
        <c:dLbl>
          <c:idx val="0"/>
          <c:layout>
            <c:manualLayout>
              <c:x val="6.4957185677818108E-2"/>
              <c:y val="-2.4173865083606146E-2"/>
            </c:manualLayout>
          </c:layout>
          <c:spPr>
            <a:noFill/>
            <a:ln>
              <a:noFill/>
            </a:ln>
            <a:effectLst/>
          </c:spPr>
          <c:txPr>
            <a:bodyPr rot="0" spcFirstLastPara="1" vertOverflow="ellipsis" vert="horz" wrap="square" lIns="38100" tIns="19050" rIns="38100" bIns="19050" anchor="ctr" anchorCtr="1">
              <a:spAutoFit/>
            </a:bodyPr>
            <a:lstStyle/>
            <a:p>
              <a:pPr>
                <a:defRPr sz="700" b="0" i="0" u="none" strike="noStrike" kern="1200" baseline="0">
                  <a:solidFill>
                    <a:schemeClr val="tx1">
                      <a:lumMod val="75000"/>
                      <a:lumOff val="25000"/>
                    </a:schemeClr>
                  </a:solidFill>
                  <a:latin typeface="+mn-lt"/>
                  <a:ea typeface="+mn-ea"/>
                  <a:cs typeface="+mn-cs"/>
                </a:defRPr>
              </a:pPr>
              <a:endParaRPr lang="es-CL"/>
            </a:p>
          </c:txPr>
          <c:showLegendKey val="0"/>
          <c:showVal val="0"/>
          <c:showCatName val="1"/>
          <c:showSerName val="0"/>
          <c:showPercent val="1"/>
          <c:showBubbleSize val="0"/>
          <c:extLst>
            <c:ext xmlns:c15="http://schemas.microsoft.com/office/drawing/2012/chart" uri="{CE6537A1-D6FC-4f65-9D91-7224C49458BB}"/>
          </c:extLst>
        </c:dLbl>
      </c:pivotFmt>
      <c:pivotFmt>
        <c:idx val="32"/>
        <c:spPr>
          <a:solidFill>
            <a:schemeClr val="accent2">
              <a:shade val="76000"/>
            </a:schemeClr>
          </a:solidFill>
          <a:ln>
            <a:noFill/>
          </a:ln>
          <a:effectLst/>
        </c:spPr>
        <c:dLbl>
          <c:idx val="0"/>
          <c:layout>
            <c:manualLayout>
              <c:x val="-3.9008110515461825E-2"/>
              <c:y val="-3.8003522065546122E-2"/>
            </c:manualLayout>
          </c:layout>
          <c:spPr>
            <a:noFill/>
            <a:ln>
              <a:noFill/>
            </a:ln>
            <a:effectLst/>
          </c:spPr>
          <c:txPr>
            <a:bodyPr rot="0" spcFirstLastPara="1" vertOverflow="ellipsis" vert="horz" wrap="square" lIns="38100" tIns="19050" rIns="38100" bIns="19050" anchor="ctr" anchorCtr="1">
              <a:spAutoFit/>
            </a:bodyPr>
            <a:lstStyle/>
            <a:p>
              <a:pPr>
                <a:defRPr sz="700" b="0" i="0" u="none" strike="noStrike" kern="1200" baseline="0">
                  <a:solidFill>
                    <a:schemeClr val="tx1">
                      <a:lumMod val="75000"/>
                      <a:lumOff val="25000"/>
                    </a:schemeClr>
                  </a:solidFill>
                  <a:latin typeface="+mn-lt"/>
                  <a:ea typeface="+mn-ea"/>
                  <a:cs typeface="+mn-cs"/>
                </a:defRPr>
              </a:pPr>
              <a:endParaRPr lang="es-CL"/>
            </a:p>
          </c:txPr>
          <c:showLegendKey val="0"/>
          <c:showVal val="0"/>
          <c:showCatName val="1"/>
          <c:showSerName val="0"/>
          <c:showPercent val="1"/>
          <c:showBubbleSize val="0"/>
          <c:extLst>
            <c:ext xmlns:c15="http://schemas.microsoft.com/office/drawing/2012/chart" uri="{CE6537A1-D6FC-4f65-9D91-7224C49458BB}"/>
          </c:extLst>
        </c:dLbl>
      </c:pivotFmt>
      <c:pivotFmt>
        <c:idx val="33"/>
        <c:spPr>
          <a:solidFill>
            <a:schemeClr val="accent2">
              <a:shade val="53000"/>
            </a:schemeClr>
          </a:solidFill>
          <a:ln>
            <a:noFill/>
          </a:ln>
          <a:effectLst/>
        </c:spPr>
        <c:dLbl>
          <c:idx val="0"/>
          <c:layout>
            <c:manualLayout>
              <c:x val="-0.11043938206080536"/>
              <c:y val="0.10496167264929587"/>
            </c:manualLayout>
          </c:layout>
          <c:spPr>
            <a:noFill/>
            <a:ln>
              <a:noFill/>
            </a:ln>
            <a:effectLst/>
          </c:spPr>
          <c:txPr>
            <a:bodyPr rot="0" spcFirstLastPara="1" vertOverflow="ellipsis" vert="horz" wrap="square" lIns="38100" tIns="19050" rIns="38100" bIns="19050" anchor="ctr" anchorCtr="1">
              <a:spAutoFit/>
            </a:bodyPr>
            <a:lstStyle/>
            <a:p>
              <a:pPr>
                <a:defRPr sz="700" b="0" i="0" u="none" strike="noStrike" kern="1200" baseline="0">
                  <a:solidFill>
                    <a:schemeClr val="tx1">
                      <a:lumMod val="75000"/>
                      <a:lumOff val="25000"/>
                    </a:schemeClr>
                  </a:solidFill>
                  <a:latin typeface="+mn-lt"/>
                  <a:ea typeface="+mn-ea"/>
                  <a:cs typeface="+mn-cs"/>
                </a:defRPr>
              </a:pPr>
              <a:endParaRPr lang="es-CL"/>
            </a:p>
          </c:txPr>
          <c:showLegendKey val="0"/>
          <c:showVal val="0"/>
          <c:showCatName val="1"/>
          <c:showSerName val="0"/>
          <c:showPercent val="1"/>
          <c:showBubbleSize val="0"/>
          <c:extLst>
            <c:ext xmlns:c15="http://schemas.microsoft.com/office/drawing/2012/chart" uri="{CE6537A1-D6FC-4f65-9D91-7224C49458BB}"/>
          </c:extLst>
        </c:dLbl>
      </c:pivotFmt>
    </c:pivotFmts>
    <c:plotArea>
      <c:layout>
        <c:manualLayout>
          <c:layoutTarget val="inner"/>
          <c:xMode val="edge"/>
          <c:yMode val="edge"/>
          <c:x val="0.27761213181685623"/>
          <c:y val="0.17364398078466864"/>
          <c:w val="0.45454605575877821"/>
          <c:h val="0.66930239436954031"/>
        </c:manualLayout>
      </c:layout>
      <c:pieChart>
        <c:varyColors val="1"/>
        <c:ser>
          <c:idx val="0"/>
          <c:order val="0"/>
          <c:tx>
            <c:strRef>
              <c:f>Encuestados!$Y$2</c:f>
              <c:strCache>
                <c:ptCount val="1"/>
                <c:pt idx="0">
                  <c:v>Total</c:v>
                </c:pt>
              </c:strCache>
            </c:strRef>
          </c:tx>
          <c:dPt>
            <c:idx val="0"/>
            <c:bubble3D val="0"/>
            <c:spPr>
              <a:solidFill>
                <a:schemeClr val="accent2">
                  <a:tint val="54000"/>
                </a:schemeClr>
              </a:solidFill>
              <a:ln>
                <a:noFill/>
              </a:ln>
              <a:effectLst/>
            </c:spPr>
            <c:extLst>
              <c:ext xmlns:c16="http://schemas.microsoft.com/office/drawing/2014/chart" uri="{C3380CC4-5D6E-409C-BE32-E72D297353CC}">
                <c16:uniqueId val="{00000003-3B41-4361-BED1-FDA66680AA77}"/>
              </c:ext>
            </c:extLst>
          </c:dPt>
          <c:dPt>
            <c:idx val="1"/>
            <c:bubble3D val="0"/>
            <c:spPr>
              <a:solidFill>
                <a:schemeClr val="accent2">
                  <a:tint val="77000"/>
                </a:schemeClr>
              </a:solidFill>
              <a:ln>
                <a:noFill/>
              </a:ln>
              <a:effectLst/>
            </c:spPr>
            <c:extLst>
              <c:ext xmlns:c16="http://schemas.microsoft.com/office/drawing/2014/chart" uri="{C3380CC4-5D6E-409C-BE32-E72D297353CC}">
                <c16:uniqueId val="{00000005-3B41-4361-BED1-FDA66680AA77}"/>
              </c:ext>
            </c:extLst>
          </c:dPt>
          <c:dPt>
            <c:idx val="2"/>
            <c:bubble3D val="0"/>
            <c:spPr>
              <a:solidFill>
                <a:schemeClr val="accent2"/>
              </a:solidFill>
              <a:ln>
                <a:noFill/>
              </a:ln>
              <a:effectLst/>
            </c:spPr>
            <c:extLst>
              <c:ext xmlns:c16="http://schemas.microsoft.com/office/drawing/2014/chart" uri="{C3380CC4-5D6E-409C-BE32-E72D297353CC}">
                <c16:uniqueId val="{00000004-3B41-4361-BED1-FDA66680AA77}"/>
              </c:ext>
            </c:extLst>
          </c:dPt>
          <c:dPt>
            <c:idx val="3"/>
            <c:bubble3D val="0"/>
            <c:spPr>
              <a:solidFill>
                <a:schemeClr val="accent2">
                  <a:shade val="76000"/>
                </a:schemeClr>
              </a:solidFill>
              <a:ln>
                <a:noFill/>
              </a:ln>
              <a:effectLst/>
            </c:spPr>
            <c:extLst>
              <c:ext xmlns:c16="http://schemas.microsoft.com/office/drawing/2014/chart" uri="{C3380CC4-5D6E-409C-BE32-E72D297353CC}">
                <c16:uniqueId val="{00000011-CC34-4B8E-A284-19B4E28D6230}"/>
              </c:ext>
            </c:extLst>
          </c:dPt>
          <c:dPt>
            <c:idx val="4"/>
            <c:bubble3D val="0"/>
            <c:spPr>
              <a:solidFill>
                <a:schemeClr val="accent2">
                  <a:shade val="53000"/>
                </a:schemeClr>
              </a:solidFill>
              <a:ln>
                <a:noFill/>
              </a:ln>
              <a:effectLst/>
            </c:spPr>
            <c:extLst>
              <c:ext xmlns:c16="http://schemas.microsoft.com/office/drawing/2014/chart" uri="{C3380CC4-5D6E-409C-BE32-E72D297353CC}">
                <c16:uniqueId val="{00000012-CC34-4B8E-A284-19B4E28D6230}"/>
              </c:ext>
            </c:extLst>
          </c:dPt>
          <c:dLbls>
            <c:dLbl>
              <c:idx val="0"/>
              <c:layout>
                <c:manualLayout>
                  <c:x val="8.7954556717064605E-2"/>
                  <c:y val="2.9224676428822351E-3"/>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3B41-4361-BED1-FDA66680AA77}"/>
                </c:ext>
              </c:extLst>
            </c:dLbl>
            <c:dLbl>
              <c:idx val="1"/>
              <c:layout>
                <c:manualLayout>
                  <c:x val="9.2023284520716245E-2"/>
                  <c:y val="0.11800763435420777"/>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5-3B41-4361-BED1-FDA66680AA77}"/>
                </c:ext>
              </c:extLst>
            </c:dLbl>
            <c:dLbl>
              <c:idx val="2"/>
              <c:layout>
                <c:manualLayout>
                  <c:x val="6.4957185677818108E-2"/>
                  <c:y val="-2.4173865083606146E-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4-3B41-4361-BED1-FDA66680AA77}"/>
                </c:ext>
              </c:extLst>
            </c:dLbl>
            <c:dLbl>
              <c:idx val="3"/>
              <c:layout>
                <c:manualLayout>
                  <c:x val="-3.9008110515461825E-2"/>
                  <c:y val="-3.8003522065546122E-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11-CC34-4B8E-A284-19B4E28D6230}"/>
                </c:ext>
              </c:extLst>
            </c:dLbl>
            <c:dLbl>
              <c:idx val="4"/>
              <c:layout>
                <c:manualLayout>
                  <c:x val="-0.11043938206080536"/>
                  <c:y val="0.10496167264929587"/>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12-CC34-4B8E-A284-19B4E28D6230}"/>
                </c:ext>
              </c:extLst>
            </c:dLbl>
            <c:spPr>
              <a:noFill/>
              <a:ln>
                <a:noFill/>
              </a:ln>
              <a:effectLst/>
            </c:spPr>
            <c:txPr>
              <a:bodyPr rot="0" spcFirstLastPara="1" vertOverflow="ellipsis" vert="horz" wrap="square" lIns="38100" tIns="19050" rIns="38100" bIns="19050" anchor="ctr" anchorCtr="1">
                <a:spAutoFit/>
              </a:bodyPr>
              <a:lstStyle/>
              <a:p>
                <a:pPr>
                  <a:defRPr sz="700" b="0" i="0" u="none" strike="noStrike" kern="1200" baseline="0">
                    <a:solidFill>
                      <a:schemeClr val="tx1">
                        <a:lumMod val="75000"/>
                        <a:lumOff val="25000"/>
                      </a:schemeClr>
                    </a:solidFill>
                    <a:latin typeface="+mn-lt"/>
                    <a:ea typeface="+mn-ea"/>
                    <a:cs typeface="+mn-cs"/>
                  </a:defRPr>
                </a:pPr>
                <a:endParaRPr lang="es-CL"/>
              </a:p>
            </c:txPr>
            <c:showLegendKey val="0"/>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Encuestados!$X$3:$X$8</c:f>
              <c:strCache>
                <c:ptCount val="5"/>
                <c:pt idx="0">
                  <c:v>1 Año</c:v>
                </c:pt>
                <c:pt idx="1">
                  <c:v>Entre 2 y 5 años</c:v>
                </c:pt>
                <c:pt idx="2">
                  <c:v>Entre 5 y 10 años</c:v>
                </c:pt>
                <c:pt idx="3">
                  <c:v>Entre 10 y 20 años</c:v>
                </c:pt>
                <c:pt idx="4">
                  <c:v>Mas de 20 años</c:v>
                </c:pt>
              </c:strCache>
            </c:strRef>
          </c:cat>
          <c:val>
            <c:numRef>
              <c:f>Encuestados!$Y$3:$Y$8</c:f>
              <c:numCache>
                <c:formatCode>0.0%</c:formatCode>
                <c:ptCount val="5"/>
                <c:pt idx="0">
                  <c:v>7.8125E-2</c:v>
                </c:pt>
                <c:pt idx="1">
                  <c:v>0.1875</c:v>
                </c:pt>
                <c:pt idx="2">
                  <c:v>0.203125</c:v>
                </c:pt>
                <c:pt idx="3">
                  <c:v>0.28125</c:v>
                </c:pt>
                <c:pt idx="4">
                  <c:v>0.25</c:v>
                </c:pt>
              </c:numCache>
            </c:numRef>
          </c:val>
          <c:extLst>
            <c:ext xmlns:c16="http://schemas.microsoft.com/office/drawing/2014/chart" uri="{C3380CC4-5D6E-409C-BE32-E72D297353CC}">
              <c16:uniqueId val="{00000000-3B41-4361-BED1-FDA66680AA77}"/>
            </c:ext>
          </c:extLst>
        </c:ser>
        <c:dLbls>
          <c:showLegendKey val="0"/>
          <c:showVal val="0"/>
          <c:showCatName val="1"/>
          <c:showSerName val="0"/>
          <c:showPercent val="1"/>
          <c:showBubbleSize val="0"/>
          <c:showLeaderLines val="1"/>
        </c:dLbls>
        <c:firstSliceAng val="0"/>
      </c:pieChart>
      <c:spPr>
        <a:noFill/>
        <a:ln>
          <a:noFill/>
        </a:ln>
        <a:effectLst/>
      </c:spPr>
    </c:plotArea>
    <c:plotVisOnly val="1"/>
    <c:dispBlanksAs val="gap"/>
    <c:showDLblsOverMax val="0"/>
  </c:chart>
  <c:spPr>
    <a:noFill/>
    <a:ln w="9525" cap="flat" cmpd="sng" algn="ctr">
      <a:noFill/>
      <a:round/>
    </a:ln>
    <a:effectLst/>
  </c:spPr>
  <c:txPr>
    <a:bodyPr/>
    <a:lstStyle/>
    <a:p>
      <a:pPr>
        <a:defRPr/>
      </a:pPr>
      <a:endParaRPr lang="es-CL"/>
    </a:p>
  </c:txPr>
  <c:printSettings>
    <c:headerFooter/>
    <c:pageMargins b="0.75" l="0.7" r="0.7" t="0.75" header="0.3" footer="0.3"/>
    <c:pageSetup/>
  </c:printSettings>
  <c:extLst>
    <c:ext xmlns:c14="http://schemas.microsoft.com/office/drawing/2007/8/2/chart" uri="{781A3756-C4B2-4CAC-9D66-4F8BD8637D16}">
      <c14:pivotOptions>
        <c14:dropZoneFilter val="1"/>
        <c14:dropZoneData val="1"/>
        <c14:dropZoneSeries val="1"/>
      </c14:pivotOptions>
    </c:ext>
    <c:ext xmlns:c16="http://schemas.microsoft.com/office/drawing/2014/chart" uri="{E28EC0CA-F0BB-4C9C-879D-F8772B89E7AC}">
      <c16:pivotOptions16>
        <c16:showExpandCollapseFieldButtons val="1"/>
      </c16:pivotOptions16>
    </c:ext>
  </c:extLst>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4"/>
    </mc:Choice>
    <mc:Fallback>
      <c:style val="4"/>
    </mc:Fallback>
  </mc:AlternateContent>
  <c:clrMapOvr bg1="lt1" tx1="dk1" bg2="lt2" tx2="dk2" accent1="accent1" accent2="accent2" accent3="accent3" accent4="accent4" accent5="accent5" accent6="accent6" hlink="hlink" folHlink="folHlink"/>
  <c:pivotSource>
    <c:name>[Evaluación institucional docentes - con gráficos y tablas.xlsx]Encuestados!5</c:name>
    <c:fmtId val="0"/>
  </c:pivotSource>
  <c:chart>
    <c:autoTitleDeleted val="1"/>
    <c:pivotFmts>
      <c:pivotFmt>
        <c:idx val="0"/>
        <c:spPr>
          <a:solidFill>
            <a:schemeClr val="accent2"/>
          </a:solidFill>
          <a:ln>
            <a:noFill/>
          </a:ln>
          <a:effectLst/>
        </c:spPr>
        <c:marker>
          <c:symbol val="none"/>
        </c:marker>
      </c:pivotFmt>
      <c:pivotFmt>
        <c:idx val="1"/>
        <c:spPr>
          <a:solidFill>
            <a:schemeClr val="accent2"/>
          </a:solidFill>
          <a:ln>
            <a:noFill/>
          </a:ln>
          <a:effectLst/>
        </c:spPr>
        <c:marker>
          <c:symbol val="none"/>
        </c:marker>
      </c:pivotFmt>
      <c:pivotFmt>
        <c:idx val="2"/>
        <c:spPr>
          <a:solidFill>
            <a:schemeClr val="accent2"/>
          </a:solidFill>
          <a:ln>
            <a:noFill/>
          </a:ln>
          <a:effectLst/>
        </c:spPr>
        <c:marker>
          <c:symbol val="none"/>
        </c:marker>
      </c:pivotFmt>
      <c:pivotFmt>
        <c:idx val="3"/>
        <c:spPr>
          <a:solidFill>
            <a:schemeClr val="accent2"/>
          </a:solidFill>
          <a:ln>
            <a:noFill/>
          </a:ln>
          <a:effectLst/>
        </c:spPr>
        <c:marker>
          <c:symbol val="none"/>
        </c:marker>
      </c:pivotFmt>
      <c:pivotFmt>
        <c:idx val="4"/>
        <c:spPr>
          <a:solidFill>
            <a:schemeClr val="accent2"/>
          </a:solidFill>
          <a:ln>
            <a:noFill/>
          </a:ln>
          <a:effectLst/>
        </c:spPr>
        <c:marker>
          <c:symbol val="none"/>
        </c:marker>
      </c:pivotFmt>
      <c:pivotFmt>
        <c:idx val="5"/>
        <c:spPr>
          <a:solidFill>
            <a:schemeClr val="accent2"/>
          </a:solidFill>
          <a:ln>
            <a:noFill/>
          </a:ln>
          <a:effectLst/>
        </c:spPr>
        <c:marker>
          <c:symbol val="none"/>
        </c:marker>
      </c:pivotFmt>
      <c:pivotFmt>
        <c:idx val="6"/>
        <c:spPr>
          <a:solidFill>
            <a:schemeClr val="accent2"/>
          </a:solidFill>
          <a:ln>
            <a:noFill/>
          </a:ln>
          <a:effectLst/>
        </c:spPr>
        <c:marker>
          <c:symbol val="none"/>
        </c:marker>
      </c:pivotFmt>
      <c:pivotFmt>
        <c:idx val="7"/>
        <c:spPr>
          <a:solidFill>
            <a:schemeClr val="accent2"/>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0"/>
          <c:showSerName val="0"/>
          <c:showPercent val="0"/>
          <c:showBubbleSize val="0"/>
          <c:extLst>
            <c:ext xmlns:c15="http://schemas.microsoft.com/office/drawing/2012/chart" uri="{CE6537A1-D6FC-4f65-9D91-7224C49458BB}"/>
          </c:extLst>
        </c:dLbl>
      </c:pivotFmt>
      <c:pivotFmt>
        <c:idx val="8"/>
        <c:spPr>
          <a:solidFill>
            <a:schemeClr val="accent2"/>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0"/>
          <c:showSerName val="0"/>
          <c:showPercent val="0"/>
          <c:showBubbleSize val="0"/>
          <c:extLst>
            <c:ext xmlns:c15="http://schemas.microsoft.com/office/drawing/2012/chart" uri="{CE6537A1-D6FC-4f65-9D91-7224C49458BB}"/>
          </c:extLst>
        </c:dLbl>
      </c:pivotFmt>
      <c:pivotFmt>
        <c:idx val="9"/>
        <c:spPr>
          <a:solidFill>
            <a:schemeClr val="accent2"/>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0"/>
          <c:showSerName val="0"/>
          <c:showPercent val="0"/>
          <c:showBubbleSize val="0"/>
          <c:extLst>
            <c:ext xmlns:c15="http://schemas.microsoft.com/office/drawing/2012/chart" uri="{CE6537A1-D6FC-4f65-9D91-7224C49458BB}"/>
          </c:extLst>
        </c:dLbl>
      </c:pivotFmt>
      <c:pivotFmt>
        <c:idx val="10"/>
        <c:spPr>
          <a:solidFill>
            <a:schemeClr val="accent2"/>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700" b="0" i="0" u="none" strike="noStrike" kern="1200" baseline="0">
                  <a:solidFill>
                    <a:schemeClr val="tx1">
                      <a:lumMod val="75000"/>
                      <a:lumOff val="25000"/>
                    </a:schemeClr>
                  </a:solidFill>
                  <a:latin typeface="+mn-lt"/>
                  <a:ea typeface="+mn-ea"/>
                  <a:cs typeface="+mn-cs"/>
                </a:defRPr>
              </a:pPr>
              <a:endParaRPr lang="es-CL"/>
            </a:p>
          </c:txPr>
          <c:showLegendKey val="0"/>
          <c:showVal val="0"/>
          <c:showCatName val="1"/>
          <c:showSerName val="0"/>
          <c:showPercent val="1"/>
          <c:showBubbleSize val="0"/>
          <c:extLst>
            <c:ext xmlns:c15="http://schemas.microsoft.com/office/drawing/2012/chart" uri="{CE6537A1-D6FC-4f65-9D91-7224C49458BB}"/>
          </c:extLst>
        </c:dLbl>
      </c:pivotFmt>
      <c:pivotFmt>
        <c:idx val="11"/>
        <c:spPr>
          <a:solidFill>
            <a:schemeClr val="accent2"/>
          </a:solidFill>
          <a:ln>
            <a:noFill/>
          </a:ln>
          <a:effectLst/>
        </c:spPr>
        <c:dLbl>
          <c:idx val="0"/>
          <c:layout>
            <c:manualLayout>
              <c:x val="-0.16499738545154177"/>
              <c:y val="-6.7770339935357055E-2"/>
            </c:manualLayout>
          </c:layout>
          <c:spPr>
            <a:noFill/>
            <a:ln>
              <a:noFill/>
            </a:ln>
            <a:effectLst/>
          </c:spPr>
          <c:txPr>
            <a:bodyPr rot="0" spcFirstLastPara="1" vertOverflow="ellipsis" vert="horz" wrap="square" lIns="38100" tIns="19050" rIns="38100" bIns="19050" anchor="ctr" anchorCtr="1">
              <a:spAutoFit/>
            </a:bodyPr>
            <a:lstStyle/>
            <a:p>
              <a:pPr>
                <a:defRPr sz="700" b="0" i="0" u="none" strike="noStrike" kern="1200" baseline="0">
                  <a:solidFill>
                    <a:schemeClr val="tx1">
                      <a:lumMod val="75000"/>
                      <a:lumOff val="25000"/>
                    </a:schemeClr>
                  </a:solidFill>
                  <a:latin typeface="+mn-lt"/>
                  <a:ea typeface="+mn-ea"/>
                  <a:cs typeface="+mn-cs"/>
                </a:defRPr>
              </a:pPr>
              <a:endParaRPr lang="es-CL"/>
            </a:p>
          </c:txPr>
          <c:showLegendKey val="0"/>
          <c:showVal val="0"/>
          <c:showCatName val="1"/>
          <c:showSerName val="0"/>
          <c:showPercent val="1"/>
          <c:showBubbleSize val="0"/>
          <c:extLst>
            <c:ext xmlns:c15="http://schemas.microsoft.com/office/drawing/2012/chart" uri="{CE6537A1-D6FC-4f65-9D91-7224C49458BB}"/>
          </c:extLst>
        </c:dLbl>
      </c:pivotFmt>
      <c:pivotFmt>
        <c:idx val="12"/>
        <c:spPr>
          <a:solidFill>
            <a:schemeClr val="accent2"/>
          </a:solidFill>
          <a:ln>
            <a:noFill/>
          </a:ln>
          <a:effectLst/>
        </c:spPr>
        <c:dLbl>
          <c:idx val="0"/>
          <c:layout>
            <c:manualLayout>
              <c:x val="9.2023284520716245E-2"/>
              <c:y val="0.11800763435420777"/>
            </c:manualLayout>
          </c:layout>
          <c:spPr>
            <a:noFill/>
            <a:ln>
              <a:noFill/>
            </a:ln>
            <a:effectLst/>
          </c:spPr>
          <c:txPr>
            <a:bodyPr rot="0" spcFirstLastPara="1" vertOverflow="ellipsis" vert="horz" wrap="square" lIns="38100" tIns="19050" rIns="38100" bIns="19050" anchor="ctr" anchorCtr="1">
              <a:spAutoFit/>
            </a:bodyPr>
            <a:lstStyle/>
            <a:p>
              <a:pPr>
                <a:defRPr sz="700" b="0" i="0" u="none" strike="noStrike" kern="1200" baseline="0">
                  <a:solidFill>
                    <a:schemeClr val="tx1">
                      <a:lumMod val="75000"/>
                      <a:lumOff val="25000"/>
                    </a:schemeClr>
                  </a:solidFill>
                  <a:latin typeface="+mn-lt"/>
                  <a:ea typeface="+mn-ea"/>
                  <a:cs typeface="+mn-cs"/>
                </a:defRPr>
              </a:pPr>
              <a:endParaRPr lang="es-CL"/>
            </a:p>
          </c:txPr>
          <c:showLegendKey val="0"/>
          <c:showVal val="0"/>
          <c:showCatName val="1"/>
          <c:showSerName val="0"/>
          <c:showPercent val="1"/>
          <c:showBubbleSize val="0"/>
          <c:extLst>
            <c:ext xmlns:c15="http://schemas.microsoft.com/office/drawing/2012/chart" uri="{CE6537A1-D6FC-4f65-9D91-7224C49458BB}"/>
          </c:extLst>
        </c:dLbl>
      </c:pivotFmt>
      <c:pivotFmt>
        <c:idx val="13"/>
        <c:spPr>
          <a:solidFill>
            <a:schemeClr val="accent2"/>
          </a:solidFill>
          <a:ln>
            <a:noFill/>
          </a:ln>
          <a:effectLst/>
        </c:spPr>
        <c:dLbl>
          <c:idx val="0"/>
          <c:layout>
            <c:manualLayout>
              <c:x val="-0.31144045883153493"/>
              <c:y val="2.4720902363451674E-2"/>
            </c:manualLayout>
          </c:layout>
          <c:spPr>
            <a:noFill/>
            <a:ln>
              <a:noFill/>
            </a:ln>
            <a:effectLst/>
          </c:spPr>
          <c:txPr>
            <a:bodyPr rot="0" spcFirstLastPara="1" vertOverflow="ellipsis" vert="horz" wrap="square" lIns="38100" tIns="19050" rIns="38100" bIns="19050" anchor="ctr" anchorCtr="1">
              <a:spAutoFit/>
            </a:bodyPr>
            <a:lstStyle/>
            <a:p>
              <a:pPr>
                <a:defRPr sz="700" b="0" i="0" u="none" strike="noStrike" kern="1200" baseline="0">
                  <a:solidFill>
                    <a:schemeClr val="tx1">
                      <a:lumMod val="75000"/>
                      <a:lumOff val="25000"/>
                    </a:schemeClr>
                  </a:solidFill>
                  <a:latin typeface="+mn-lt"/>
                  <a:ea typeface="+mn-ea"/>
                  <a:cs typeface="+mn-cs"/>
                </a:defRPr>
              </a:pPr>
              <a:endParaRPr lang="es-CL"/>
            </a:p>
          </c:txPr>
          <c:showLegendKey val="0"/>
          <c:showVal val="0"/>
          <c:showCatName val="1"/>
          <c:showSerName val="0"/>
          <c:showPercent val="1"/>
          <c:showBubbleSize val="0"/>
          <c:extLst>
            <c:ext xmlns:c15="http://schemas.microsoft.com/office/drawing/2012/chart" uri="{CE6537A1-D6FC-4f65-9D91-7224C49458BB}"/>
          </c:extLst>
        </c:dLbl>
      </c:pivotFmt>
      <c:pivotFmt>
        <c:idx val="14"/>
        <c:spPr>
          <a:solidFill>
            <a:schemeClr val="accent2"/>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700" b="0" i="0" u="none" strike="noStrike" kern="1200" baseline="0">
                  <a:solidFill>
                    <a:schemeClr val="tx1">
                      <a:lumMod val="75000"/>
                      <a:lumOff val="25000"/>
                    </a:schemeClr>
                  </a:solidFill>
                  <a:latin typeface="+mn-lt"/>
                  <a:ea typeface="+mn-ea"/>
                  <a:cs typeface="+mn-cs"/>
                </a:defRPr>
              </a:pPr>
              <a:endParaRPr lang="es-CL"/>
            </a:p>
          </c:txPr>
          <c:showLegendKey val="0"/>
          <c:showVal val="0"/>
          <c:showCatName val="1"/>
          <c:showSerName val="0"/>
          <c:showPercent val="1"/>
          <c:showBubbleSize val="0"/>
          <c:extLst>
            <c:ext xmlns:c15="http://schemas.microsoft.com/office/drawing/2012/chart" uri="{CE6537A1-D6FC-4f65-9D91-7224C49458BB}"/>
          </c:extLst>
        </c:dLbl>
      </c:pivotFmt>
      <c:pivotFmt>
        <c:idx val="15"/>
        <c:spPr>
          <a:solidFill>
            <a:schemeClr val="accent2"/>
          </a:solidFill>
          <a:ln>
            <a:noFill/>
          </a:ln>
          <a:effectLst/>
        </c:spPr>
        <c:dLbl>
          <c:idx val="0"/>
          <c:layout>
            <c:manualLayout>
              <c:x val="-0.31144045883153493"/>
              <c:y val="2.4720902363451674E-2"/>
            </c:manualLayout>
          </c:layout>
          <c:spPr>
            <a:noFill/>
            <a:ln>
              <a:noFill/>
            </a:ln>
            <a:effectLst/>
          </c:spPr>
          <c:txPr>
            <a:bodyPr rot="0" spcFirstLastPara="1" vertOverflow="ellipsis" vert="horz" wrap="square" lIns="38100" tIns="19050" rIns="38100" bIns="19050" anchor="ctr" anchorCtr="1">
              <a:spAutoFit/>
            </a:bodyPr>
            <a:lstStyle/>
            <a:p>
              <a:pPr>
                <a:defRPr sz="700" b="0" i="0" u="none" strike="noStrike" kern="1200" baseline="0">
                  <a:solidFill>
                    <a:schemeClr val="tx1">
                      <a:lumMod val="75000"/>
                      <a:lumOff val="25000"/>
                    </a:schemeClr>
                  </a:solidFill>
                  <a:latin typeface="+mn-lt"/>
                  <a:ea typeface="+mn-ea"/>
                  <a:cs typeface="+mn-cs"/>
                </a:defRPr>
              </a:pPr>
              <a:endParaRPr lang="es-CL"/>
            </a:p>
          </c:txPr>
          <c:showLegendKey val="0"/>
          <c:showVal val="0"/>
          <c:showCatName val="1"/>
          <c:showSerName val="0"/>
          <c:showPercent val="1"/>
          <c:showBubbleSize val="0"/>
          <c:extLst>
            <c:ext xmlns:c15="http://schemas.microsoft.com/office/drawing/2012/chart" uri="{CE6537A1-D6FC-4f65-9D91-7224C49458BB}"/>
          </c:extLst>
        </c:dLbl>
      </c:pivotFmt>
      <c:pivotFmt>
        <c:idx val="16"/>
        <c:spPr>
          <a:solidFill>
            <a:schemeClr val="accent2"/>
          </a:solidFill>
          <a:ln>
            <a:noFill/>
          </a:ln>
          <a:effectLst/>
        </c:spPr>
        <c:dLbl>
          <c:idx val="0"/>
          <c:layout>
            <c:manualLayout>
              <c:x val="9.2023284520716245E-2"/>
              <c:y val="0.11800763435420777"/>
            </c:manualLayout>
          </c:layout>
          <c:spPr>
            <a:noFill/>
            <a:ln>
              <a:noFill/>
            </a:ln>
            <a:effectLst/>
          </c:spPr>
          <c:txPr>
            <a:bodyPr rot="0" spcFirstLastPara="1" vertOverflow="ellipsis" vert="horz" wrap="square" lIns="38100" tIns="19050" rIns="38100" bIns="19050" anchor="ctr" anchorCtr="1">
              <a:spAutoFit/>
            </a:bodyPr>
            <a:lstStyle/>
            <a:p>
              <a:pPr>
                <a:defRPr sz="700" b="0" i="0" u="none" strike="noStrike" kern="1200" baseline="0">
                  <a:solidFill>
                    <a:schemeClr val="tx1">
                      <a:lumMod val="75000"/>
                      <a:lumOff val="25000"/>
                    </a:schemeClr>
                  </a:solidFill>
                  <a:latin typeface="+mn-lt"/>
                  <a:ea typeface="+mn-ea"/>
                  <a:cs typeface="+mn-cs"/>
                </a:defRPr>
              </a:pPr>
              <a:endParaRPr lang="es-CL"/>
            </a:p>
          </c:txPr>
          <c:showLegendKey val="0"/>
          <c:showVal val="0"/>
          <c:showCatName val="1"/>
          <c:showSerName val="0"/>
          <c:showPercent val="1"/>
          <c:showBubbleSize val="0"/>
          <c:extLst>
            <c:ext xmlns:c15="http://schemas.microsoft.com/office/drawing/2012/chart" uri="{CE6537A1-D6FC-4f65-9D91-7224C49458BB}"/>
          </c:extLst>
        </c:dLbl>
      </c:pivotFmt>
      <c:pivotFmt>
        <c:idx val="17"/>
        <c:spPr>
          <a:solidFill>
            <a:schemeClr val="accent2"/>
          </a:solidFill>
          <a:ln>
            <a:noFill/>
          </a:ln>
          <a:effectLst/>
        </c:spPr>
        <c:dLbl>
          <c:idx val="0"/>
          <c:layout>
            <c:manualLayout>
              <c:x val="-0.16499738545154177"/>
              <c:y val="-6.7770339935357055E-2"/>
            </c:manualLayout>
          </c:layout>
          <c:spPr>
            <a:noFill/>
            <a:ln>
              <a:noFill/>
            </a:ln>
            <a:effectLst/>
          </c:spPr>
          <c:txPr>
            <a:bodyPr rot="0" spcFirstLastPara="1" vertOverflow="ellipsis" vert="horz" wrap="square" lIns="38100" tIns="19050" rIns="38100" bIns="19050" anchor="ctr" anchorCtr="1">
              <a:spAutoFit/>
            </a:bodyPr>
            <a:lstStyle/>
            <a:p>
              <a:pPr>
                <a:defRPr sz="700" b="0" i="0" u="none" strike="noStrike" kern="1200" baseline="0">
                  <a:solidFill>
                    <a:schemeClr val="tx1">
                      <a:lumMod val="75000"/>
                      <a:lumOff val="25000"/>
                    </a:schemeClr>
                  </a:solidFill>
                  <a:latin typeface="+mn-lt"/>
                  <a:ea typeface="+mn-ea"/>
                  <a:cs typeface="+mn-cs"/>
                </a:defRPr>
              </a:pPr>
              <a:endParaRPr lang="es-CL"/>
            </a:p>
          </c:txPr>
          <c:showLegendKey val="0"/>
          <c:showVal val="0"/>
          <c:showCatName val="1"/>
          <c:showSerName val="0"/>
          <c:showPercent val="1"/>
          <c:showBubbleSize val="0"/>
          <c:extLst>
            <c:ext xmlns:c15="http://schemas.microsoft.com/office/drawing/2012/chart" uri="{CE6537A1-D6FC-4f65-9D91-7224C49458BB}"/>
          </c:extLst>
        </c:dLbl>
      </c:pivotFmt>
      <c:pivotFmt>
        <c:idx val="18"/>
        <c:dLbl>
          <c:idx val="0"/>
          <c:layout>
            <c:manualLayout>
              <c:x val="8.7954556717064605E-2"/>
              <c:y val="2.9224676428822351E-3"/>
            </c:manualLayout>
          </c:layout>
          <c:showLegendKey val="0"/>
          <c:showVal val="0"/>
          <c:showCatName val="1"/>
          <c:showSerName val="0"/>
          <c:showPercent val="1"/>
          <c:showBubbleSize val="0"/>
          <c:extLst>
            <c:ext xmlns:c15="http://schemas.microsoft.com/office/drawing/2012/chart" uri="{CE6537A1-D6FC-4f65-9D91-7224C49458BB}"/>
          </c:extLst>
        </c:dLbl>
      </c:pivotFmt>
      <c:pivotFmt>
        <c:idx val="19"/>
        <c:dLbl>
          <c:idx val="0"/>
          <c:layout>
            <c:manualLayout>
              <c:x val="6.4957185677818108E-2"/>
              <c:y val="-2.4173865083606146E-2"/>
            </c:manualLayout>
          </c:layout>
          <c:showLegendKey val="0"/>
          <c:showVal val="0"/>
          <c:showCatName val="1"/>
          <c:showSerName val="0"/>
          <c:showPercent val="1"/>
          <c:showBubbleSize val="0"/>
          <c:extLst>
            <c:ext xmlns:c15="http://schemas.microsoft.com/office/drawing/2012/chart" uri="{CE6537A1-D6FC-4f65-9D91-7224C49458BB}"/>
          </c:extLst>
        </c:dLbl>
      </c:pivotFmt>
      <c:pivotFmt>
        <c:idx val="20"/>
        <c:dLbl>
          <c:idx val="0"/>
          <c:layout>
            <c:manualLayout>
              <c:x val="-3.9008110515461825E-2"/>
              <c:y val="-3.8003522065546122E-2"/>
            </c:manualLayout>
          </c:layout>
          <c:showLegendKey val="0"/>
          <c:showVal val="0"/>
          <c:showCatName val="1"/>
          <c:showSerName val="0"/>
          <c:showPercent val="1"/>
          <c:showBubbleSize val="0"/>
          <c:extLst>
            <c:ext xmlns:c15="http://schemas.microsoft.com/office/drawing/2012/chart" uri="{CE6537A1-D6FC-4f65-9D91-7224C49458BB}"/>
          </c:extLst>
        </c:dLbl>
      </c:pivotFmt>
      <c:pivotFmt>
        <c:idx val="21"/>
        <c:dLbl>
          <c:idx val="0"/>
          <c:layout>
            <c:manualLayout>
              <c:x val="-0.11043938206080536"/>
              <c:y val="0.10496167264929587"/>
            </c:manualLayout>
          </c:layout>
          <c:showLegendKey val="0"/>
          <c:showVal val="0"/>
          <c:showCatName val="1"/>
          <c:showSerName val="0"/>
          <c:showPercent val="1"/>
          <c:showBubbleSize val="0"/>
          <c:extLst>
            <c:ext xmlns:c15="http://schemas.microsoft.com/office/drawing/2012/chart" uri="{CE6537A1-D6FC-4f65-9D91-7224C49458BB}"/>
          </c:extLst>
        </c:dLbl>
      </c:pivotFmt>
      <c:pivotFmt>
        <c:idx val="22"/>
        <c:spPr>
          <a:solidFill>
            <a:schemeClr val="accent2"/>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700" b="0" i="0" u="none" strike="noStrike" kern="1200" baseline="0">
                  <a:solidFill>
                    <a:schemeClr val="tx1">
                      <a:lumMod val="75000"/>
                      <a:lumOff val="25000"/>
                    </a:schemeClr>
                  </a:solidFill>
                  <a:latin typeface="+mn-lt"/>
                  <a:ea typeface="+mn-ea"/>
                  <a:cs typeface="+mn-cs"/>
                </a:defRPr>
              </a:pPr>
              <a:endParaRPr lang="es-CL"/>
            </a:p>
          </c:txPr>
          <c:showLegendKey val="0"/>
          <c:showVal val="0"/>
          <c:showCatName val="1"/>
          <c:showSerName val="0"/>
          <c:showPercent val="1"/>
          <c:showBubbleSize val="0"/>
          <c:extLst>
            <c:ext xmlns:c15="http://schemas.microsoft.com/office/drawing/2012/chart" uri="{CE6537A1-D6FC-4f65-9D91-7224C49458BB}"/>
          </c:extLst>
        </c:dLbl>
      </c:pivotFmt>
      <c:pivotFmt>
        <c:idx val="23"/>
        <c:spPr>
          <a:solidFill>
            <a:schemeClr val="accent2">
              <a:tint val="54000"/>
            </a:schemeClr>
          </a:solidFill>
          <a:ln>
            <a:noFill/>
          </a:ln>
          <a:effectLst/>
        </c:spPr>
        <c:dLbl>
          <c:idx val="0"/>
          <c:layout>
            <c:manualLayout>
              <c:x val="8.7954556717064605E-2"/>
              <c:y val="2.9224676428822351E-3"/>
            </c:manualLayout>
          </c:layout>
          <c:spPr>
            <a:noFill/>
            <a:ln>
              <a:noFill/>
            </a:ln>
            <a:effectLst/>
          </c:spPr>
          <c:txPr>
            <a:bodyPr rot="0" spcFirstLastPara="1" vertOverflow="ellipsis" vert="horz" wrap="square" lIns="38100" tIns="19050" rIns="38100" bIns="19050" anchor="ctr" anchorCtr="1">
              <a:spAutoFit/>
            </a:bodyPr>
            <a:lstStyle/>
            <a:p>
              <a:pPr>
                <a:defRPr sz="700" b="0" i="0" u="none" strike="noStrike" kern="1200" baseline="0">
                  <a:solidFill>
                    <a:schemeClr val="tx1">
                      <a:lumMod val="75000"/>
                      <a:lumOff val="25000"/>
                    </a:schemeClr>
                  </a:solidFill>
                  <a:latin typeface="+mn-lt"/>
                  <a:ea typeface="+mn-ea"/>
                  <a:cs typeface="+mn-cs"/>
                </a:defRPr>
              </a:pPr>
              <a:endParaRPr lang="es-CL"/>
            </a:p>
          </c:txPr>
          <c:showLegendKey val="0"/>
          <c:showVal val="0"/>
          <c:showCatName val="1"/>
          <c:showSerName val="0"/>
          <c:showPercent val="1"/>
          <c:showBubbleSize val="0"/>
          <c:extLst>
            <c:ext xmlns:c15="http://schemas.microsoft.com/office/drawing/2012/chart" uri="{CE6537A1-D6FC-4f65-9D91-7224C49458BB}"/>
          </c:extLst>
        </c:dLbl>
      </c:pivotFmt>
      <c:pivotFmt>
        <c:idx val="24"/>
        <c:spPr>
          <a:solidFill>
            <a:schemeClr val="accent2">
              <a:tint val="77000"/>
            </a:schemeClr>
          </a:solidFill>
          <a:ln>
            <a:noFill/>
          </a:ln>
          <a:effectLst/>
        </c:spPr>
        <c:dLbl>
          <c:idx val="0"/>
          <c:layout>
            <c:manualLayout>
              <c:x val="0.15047064322439146"/>
              <c:y val="0.26286374054923933"/>
            </c:manualLayout>
          </c:layout>
          <c:spPr>
            <a:noFill/>
            <a:ln>
              <a:noFill/>
            </a:ln>
            <a:effectLst/>
          </c:spPr>
          <c:txPr>
            <a:bodyPr rot="0" spcFirstLastPara="1" vertOverflow="ellipsis" vert="horz" wrap="square" lIns="38100" tIns="19050" rIns="38100" bIns="19050" anchor="ctr" anchorCtr="1">
              <a:spAutoFit/>
            </a:bodyPr>
            <a:lstStyle/>
            <a:p>
              <a:pPr>
                <a:defRPr sz="700" b="0" i="0" u="none" strike="noStrike" kern="1200" baseline="0">
                  <a:solidFill>
                    <a:schemeClr val="tx1">
                      <a:lumMod val="75000"/>
                      <a:lumOff val="25000"/>
                    </a:schemeClr>
                  </a:solidFill>
                  <a:latin typeface="+mn-lt"/>
                  <a:ea typeface="+mn-ea"/>
                  <a:cs typeface="+mn-cs"/>
                </a:defRPr>
              </a:pPr>
              <a:endParaRPr lang="es-CL"/>
            </a:p>
          </c:txPr>
          <c:showLegendKey val="0"/>
          <c:showVal val="0"/>
          <c:showCatName val="1"/>
          <c:showSerName val="0"/>
          <c:showPercent val="1"/>
          <c:showBubbleSize val="0"/>
          <c:extLst>
            <c:ext xmlns:c15="http://schemas.microsoft.com/office/drawing/2012/chart" uri="{CE6537A1-D6FC-4f65-9D91-7224C49458BB}"/>
          </c:extLst>
        </c:dLbl>
      </c:pivotFmt>
      <c:pivotFmt>
        <c:idx val="25"/>
        <c:spPr>
          <a:solidFill>
            <a:schemeClr val="accent2">
              <a:shade val="86000"/>
            </a:schemeClr>
          </a:solidFill>
          <a:ln>
            <a:noFill/>
          </a:ln>
          <a:effectLst/>
        </c:spPr>
        <c:dLbl>
          <c:idx val="0"/>
          <c:layout>
            <c:manualLayout>
              <c:x val="6.4957250206737857E-2"/>
              <c:y val="0.27212228453458165"/>
            </c:manualLayout>
          </c:layout>
          <c:spPr>
            <a:noFill/>
            <a:ln>
              <a:noFill/>
            </a:ln>
            <a:effectLst/>
          </c:spPr>
          <c:txPr>
            <a:bodyPr rot="0" spcFirstLastPara="1" vertOverflow="ellipsis" vert="horz" wrap="square" lIns="38100" tIns="19050" rIns="38100" bIns="19050" anchor="ctr" anchorCtr="1">
              <a:spAutoFit/>
            </a:bodyPr>
            <a:lstStyle/>
            <a:p>
              <a:pPr>
                <a:defRPr sz="700" b="0" i="0" u="none" strike="noStrike" kern="1200" baseline="0">
                  <a:solidFill>
                    <a:schemeClr val="tx1">
                      <a:lumMod val="75000"/>
                      <a:lumOff val="25000"/>
                    </a:schemeClr>
                  </a:solidFill>
                  <a:latin typeface="+mn-lt"/>
                  <a:ea typeface="+mn-ea"/>
                  <a:cs typeface="+mn-cs"/>
                </a:defRPr>
              </a:pPr>
              <a:endParaRPr lang="es-CL"/>
            </a:p>
          </c:txPr>
          <c:showLegendKey val="0"/>
          <c:showVal val="0"/>
          <c:showCatName val="1"/>
          <c:showSerName val="0"/>
          <c:showPercent val="1"/>
          <c:showBubbleSize val="0"/>
          <c:extLst>
            <c:ext xmlns:c15="http://schemas.microsoft.com/office/drawing/2012/chart" uri="{CE6537A1-D6FC-4f65-9D91-7224C49458BB}"/>
          </c:extLst>
        </c:dLbl>
      </c:pivotFmt>
      <c:pivotFmt>
        <c:idx val="26"/>
        <c:spPr>
          <a:solidFill>
            <a:schemeClr val="accent2">
              <a:shade val="76000"/>
            </a:schemeClr>
          </a:solidFill>
          <a:ln>
            <a:noFill/>
          </a:ln>
          <a:effectLst/>
        </c:spPr>
        <c:dLbl>
          <c:idx val="0"/>
          <c:layout>
            <c:manualLayout>
              <c:x val="-3.9008110515461825E-2"/>
              <c:y val="-3.8003522065546122E-2"/>
            </c:manualLayout>
          </c:layout>
          <c:spPr>
            <a:noFill/>
            <a:ln>
              <a:noFill/>
            </a:ln>
            <a:effectLst/>
          </c:spPr>
          <c:txPr>
            <a:bodyPr rot="0" spcFirstLastPara="1" vertOverflow="ellipsis" vert="horz" wrap="square" lIns="38100" tIns="19050" rIns="38100" bIns="19050" anchor="ctr" anchorCtr="1">
              <a:spAutoFit/>
            </a:bodyPr>
            <a:lstStyle/>
            <a:p>
              <a:pPr>
                <a:defRPr sz="700" b="0" i="0" u="none" strike="noStrike" kern="1200" baseline="0">
                  <a:solidFill>
                    <a:schemeClr val="tx1">
                      <a:lumMod val="75000"/>
                      <a:lumOff val="25000"/>
                    </a:schemeClr>
                  </a:solidFill>
                  <a:latin typeface="+mn-lt"/>
                  <a:ea typeface="+mn-ea"/>
                  <a:cs typeface="+mn-cs"/>
                </a:defRPr>
              </a:pPr>
              <a:endParaRPr lang="es-CL"/>
            </a:p>
          </c:txPr>
          <c:showLegendKey val="0"/>
          <c:showVal val="0"/>
          <c:showCatName val="1"/>
          <c:showSerName val="0"/>
          <c:showPercent val="1"/>
          <c:showBubbleSize val="0"/>
          <c:extLst>
            <c:ext xmlns:c15="http://schemas.microsoft.com/office/drawing/2012/chart" uri="{CE6537A1-D6FC-4f65-9D91-7224C49458BB}"/>
          </c:extLst>
        </c:dLbl>
      </c:pivotFmt>
    </c:pivotFmts>
    <c:plotArea>
      <c:layout>
        <c:manualLayout>
          <c:layoutTarget val="inner"/>
          <c:xMode val="edge"/>
          <c:yMode val="edge"/>
          <c:x val="0.27761213181685623"/>
          <c:y val="0.17364398078466864"/>
          <c:w val="0.45454605575877821"/>
          <c:h val="0.66930239436954031"/>
        </c:manualLayout>
      </c:layout>
      <c:pieChart>
        <c:varyColors val="1"/>
        <c:ser>
          <c:idx val="0"/>
          <c:order val="0"/>
          <c:tx>
            <c:strRef>
              <c:f>Encuestados!$AB$2</c:f>
              <c:strCache>
                <c:ptCount val="1"/>
                <c:pt idx="0">
                  <c:v>Total</c:v>
                </c:pt>
              </c:strCache>
            </c:strRef>
          </c:tx>
          <c:dPt>
            <c:idx val="0"/>
            <c:bubble3D val="0"/>
            <c:spPr>
              <a:solidFill>
                <a:schemeClr val="accent2">
                  <a:tint val="54000"/>
                </a:schemeClr>
              </a:solidFill>
              <a:ln>
                <a:noFill/>
              </a:ln>
              <a:effectLst/>
            </c:spPr>
            <c:extLst>
              <c:ext xmlns:c16="http://schemas.microsoft.com/office/drawing/2014/chart" uri="{C3380CC4-5D6E-409C-BE32-E72D297353CC}">
                <c16:uniqueId val="{00000003-3B41-4361-BED1-FDA66680AA77}"/>
              </c:ext>
            </c:extLst>
          </c:dPt>
          <c:dPt>
            <c:idx val="1"/>
            <c:bubble3D val="0"/>
            <c:spPr>
              <a:solidFill>
                <a:schemeClr val="accent2">
                  <a:tint val="77000"/>
                </a:schemeClr>
              </a:solidFill>
              <a:ln>
                <a:noFill/>
              </a:ln>
              <a:effectLst/>
            </c:spPr>
            <c:extLst>
              <c:ext xmlns:c16="http://schemas.microsoft.com/office/drawing/2014/chart" uri="{C3380CC4-5D6E-409C-BE32-E72D297353CC}">
                <c16:uniqueId val="{00000005-3B41-4361-BED1-FDA66680AA77}"/>
              </c:ext>
            </c:extLst>
          </c:dPt>
          <c:dPt>
            <c:idx val="2"/>
            <c:bubble3D val="0"/>
            <c:spPr>
              <a:solidFill>
                <a:schemeClr val="accent2">
                  <a:shade val="86000"/>
                </a:schemeClr>
              </a:solidFill>
              <a:ln>
                <a:noFill/>
              </a:ln>
              <a:effectLst/>
            </c:spPr>
            <c:extLst>
              <c:ext xmlns:c16="http://schemas.microsoft.com/office/drawing/2014/chart" uri="{C3380CC4-5D6E-409C-BE32-E72D297353CC}">
                <c16:uniqueId val="{00000004-3B41-4361-BED1-FDA66680AA77}"/>
              </c:ext>
            </c:extLst>
          </c:dPt>
          <c:dPt>
            <c:idx val="3"/>
            <c:bubble3D val="0"/>
            <c:spPr>
              <a:solidFill>
                <a:schemeClr val="accent2">
                  <a:shade val="76000"/>
                </a:schemeClr>
              </a:solidFill>
              <a:ln>
                <a:noFill/>
              </a:ln>
              <a:effectLst/>
            </c:spPr>
            <c:extLst>
              <c:ext xmlns:c16="http://schemas.microsoft.com/office/drawing/2014/chart" uri="{C3380CC4-5D6E-409C-BE32-E72D297353CC}">
                <c16:uniqueId val="{00000011-CC34-4B8E-A284-19B4E28D6230}"/>
              </c:ext>
            </c:extLst>
          </c:dPt>
          <c:dPt>
            <c:idx val="4"/>
            <c:bubble3D val="0"/>
            <c:spPr>
              <a:solidFill>
                <a:schemeClr val="accent2">
                  <a:shade val="58000"/>
                </a:schemeClr>
              </a:solidFill>
              <a:ln>
                <a:noFill/>
              </a:ln>
              <a:effectLst/>
            </c:spPr>
            <c:extLst>
              <c:ext xmlns:c16="http://schemas.microsoft.com/office/drawing/2014/chart" uri="{C3380CC4-5D6E-409C-BE32-E72D297353CC}">
                <c16:uniqueId val="{00000012-CC34-4B8E-A284-19B4E28D6230}"/>
              </c:ext>
            </c:extLst>
          </c:dPt>
          <c:dLbls>
            <c:dLbl>
              <c:idx val="0"/>
              <c:layout>
                <c:manualLayout>
                  <c:x val="8.7954556717064605E-2"/>
                  <c:y val="2.9224676428822351E-3"/>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3B41-4361-BED1-FDA66680AA77}"/>
                </c:ext>
              </c:extLst>
            </c:dLbl>
            <c:dLbl>
              <c:idx val="1"/>
              <c:layout>
                <c:manualLayout>
                  <c:x val="0.15047064322439146"/>
                  <c:y val="0.26286374054923933"/>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5-3B41-4361-BED1-FDA66680AA77}"/>
                </c:ext>
              </c:extLst>
            </c:dLbl>
            <c:dLbl>
              <c:idx val="2"/>
              <c:layout>
                <c:manualLayout>
                  <c:x val="6.4957250206737857E-2"/>
                  <c:y val="0.27212228453458165"/>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4-3B41-4361-BED1-FDA66680AA77}"/>
                </c:ext>
              </c:extLst>
            </c:dLbl>
            <c:dLbl>
              <c:idx val="3"/>
              <c:layout>
                <c:manualLayout>
                  <c:x val="-3.9008110515461825E-2"/>
                  <c:y val="-3.8003522065546122E-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11-CC34-4B8E-A284-19B4E28D6230}"/>
                </c:ext>
              </c:extLst>
            </c:dLbl>
            <c:spPr>
              <a:noFill/>
              <a:ln>
                <a:noFill/>
              </a:ln>
              <a:effectLst/>
            </c:spPr>
            <c:txPr>
              <a:bodyPr rot="0" spcFirstLastPara="1" vertOverflow="ellipsis" vert="horz" wrap="square" lIns="38100" tIns="19050" rIns="38100" bIns="19050" anchor="ctr" anchorCtr="1">
                <a:spAutoFit/>
              </a:bodyPr>
              <a:lstStyle/>
              <a:p>
                <a:pPr>
                  <a:defRPr sz="700" b="0" i="0" u="none" strike="noStrike" kern="1200" baseline="0">
                    <a:solidFill>
                      <a:schemeClr val="tx1">
                        <a:lumMod val="75000"/>
                        <a:lumOff val="25000"/>
                      </a:schemeClr>
                    </a:solidFill>
                    <a:latin typeface="+mn-lt"/>
                    <a:ea typeface="+mn-ea"/>
                    <a:cs typeface="+mn-cs"/>
                  </a:defRPr>
                </a:pPr>
                <a:endParaRPr lang="es-CL"/>
              </a:p>
            </c:txPr>
            <c:showLegendKey val="0"/>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Encuestados!$AA$3:$AA$7</c:f>
              <c:strCache>
                <c:ptCount val="4"/>
                <c:pt idx="0">
                  <c:v>No tengo experiencia en IES</c:v>
                </c:pt>
                <c:pt idx="1">
                  <c:v>Entre 1 y 5 años</c:v>
                </c:pt>
                <c:pt idx="2">
                  <c:v>Entre 5 y 10 años</c:v>
                </c:pt>
                <c:pt idx="3">
                  <c:v>Mas de 10 años</c:v>
                </c:pt>
              </c:strCache>
            </c:strRef>
          </c:cat>
          <c:val>
            <c:numRef>
              <c:f>Encuestados!$AB$3:$AB$7</c:f>
              <c:numCache>
                <c:formatCode>0.00%</c:formatCode>
                <c:ptCount val="4"/>
                <c:pt idx="0">
                  <c:v>3.125E-2</c:v>
                </c:pt>
                <c:pt idx="1">
                  <c:v>0.15625</c:v>
                </c:pt>
                <c:pt idx="2">
                  <c:v>0.125</c:v>
                </c:pt>
                <c:pt idx="3">
                  <c:v>0.6875</c:v>
                </c:pt>
              </c:numCache>
            </c:numRef>
          </c:val>
          <c:extLst>
            <c:ext xmlns:c16="http://schemas.microsoft.com/office/drawing/2014/chart" uri="{C3380CC4-5D6E-409C-BE32-E72D297353CC}">
              <c16:uniqueId val="{00000000-3B41-4361-BED1-FDA66680AA77}"/>
            </c:ext>
          </c:extLst>
        </c:ser>
        <c:dLbls>
          <c:showLegendKey val="0"/>
          <c:showVal val="0"/>
          <c:showCatName val="1"/>
          <c:showSerName val="0"/>
          <c:showPercent val="1"/>
          <c:showBubbleSize val="0"/>
          <c:showLeaderLines val="1"/>
        </c:dLbls>
        <c:firstSliceAng val="0"/>
      </c:pieChart>
      <c:spPr>
        <a:noFill/>
        <a:ln>
          <a:noFill/>
        </a:ln>
        <a:effectLst/>
      </c:spPr>
    </c:plotArea>
    <c:plotVisOnly val="1"/>
    <c:dispBlanksAs val="gap"/>
    <c:showDLblsOverMax val="0"/>
  </c:chart>
  <c:spPr>
    <a:noFill/>
    <a:ln w="9525" cap="flat" cmpd="sng" algn="ctr">
      <a:noFill/>
      <a:round/>
    </a:ln>
    <a:effectLst/>
  </c:spPr>
  <c:txPr>
    <a:bodyPr/>
    <a:lstStyle/>
    <a:p>
      <a:pPr>
        <a:defRPr/>
      </a:pPr>
      <a:endParaRPr lang="es-CL"/>
    </a:p>
  </c:txPr>
  <c:printSettings>
    <c:headerFooter/>
    <c:pageMargins b="0.75" l="0.7" r="0.7" t="0.75" header="0.3" footer="0.3"/>
    <c:pageSetup/>
  </c:printSettings>
  <c:extLst>
    <c:ext xmlns:c14="http://schemas.microsoft.com/office/drawing/2007/8/2/chart" uri="{781A3756-C4B2-4CAC-9D66-4F8BD8637D16}">
      <c14:pivotOptions>
        <c14:dropZoneFilter val="1"/>
        <c14:dropZoneData val="1"/>
        <c14:dropZoneSeries val="1"/>
      </c14:pivotOptions>
    </c:ext>
    <c:ext xmlns:c16="http://schemas.microsoft.com/office/drawing/2014/chart" uri="{E28EC0CA-F0BB-4C9C-879D-F8772B89E7AC}">
      <c16:pivotOptions16>
        <c16:showExpandCollapseFieldButtons val="1"/>
      </c16:pivotOptions16>
    </c:ext>
  </c:extLst>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4"/>
    </mc:Choice>
    <mc:Fallback>
      <c:style val="4"/>
    </mc:Fallback>
  </mc:AlternateContent>
  <c:pivotSource>
    <c:name>[Evaluación institucional docentes - con gráficos y tablas.xlsx]Desarrollo institucional!18</c:name>
    <c:fmtId val="18"/>
  </c:pivotSource>
  <c:chart>
    <c:autoTitleDeleted val="1"/>
    <c:pivotFmts>
      <c:pivotFmt>
        <c:idx val="0"/>
        <c:spPr>
          <a:solidFill>
            <a:schemeClr val="accent2"/>
          </a:solidFill>
          <a:ln>
            <a:noFill/>
          </a:ln>
          <a:effectLst/>
        </c:spPr>
        <c:marker>
          <c:symbol val="none"/>
        </c:marker>
      </c:pivotFmt>
      <c:pivotFmt>
        <c:idx val="1"/>
        <c:spPr>
          <a:solidFill>
            <a:schemeClr val="accent2"/>
          </a:solidFill>
          <a:ln>
            <a:noFill/>
          </a:ln>
          <a:effectLst/>
        </c:spPr>
        <c:marker>
          <c:symbol val="none"/>
        </c:marker>
      </c:pivotFmt>
      <c:pivotFmt>
        <c:idx val="2"/>
        <c:spPr>
          <a:solidFill>
            <a:schemeClr val="accent2"/>
          </a:solidFill>
          <a:ln>
            <a:noFill/>
          </a:ln>
          <a:effectLst/>
        </c:spPr>
        <c:marker>
          <c:symbol val="none"/>
        </c:marker>
      </c:pivotFmt>
      <c:pivotFmt>
        <c:idx val="3"/>
        <c:spPr>
          <a:solidFill>
            <a:schemeClr val="accent2"/>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1"/>
          <c:showSerName val="0"/>
          <c:showPercent val="0"/>
          <c:showBubbleSize val="0"/>
          <c:separator>
</c:separator>
          <c:extLst>
            <c:ext xmlns:c15="http://schemas.microsoft.com/office/drawing/2012/chart" uri="{CE6537A1-D6FC-4f65-9D91-7224C49458BB}"/>
          </c:extLst>
        </c:dLbl>
      </c:pivotFmt>
      <c:pivotFmt>
        <c:idx val="4"/>
        <c:spPr>
          <a:solidFill>
            <a:schemeClr val="accent2">
              <a:tint val="77000"/>
            </a:schemeClr>
          </a:solidFill>
          <a:ln>
            <a:noFill/>
          </a:ln>
          <a:effectLst/>
        </c:spPr>
        <c:dLbl>
          <c:idx val="0"/>
          <c:layout>
            <c:manualLayout>
              <c:x val="0.14472819275968871"/>
              <c:y val="-0.19758722222222222"/>
            </c:manualLayout>
          </c:layout>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1"/>
          <c:showSerName val="0"/>
          <c:showPercent val="0"/>
          <c:showBubbleSize val="0"/>
          <c:separator>
</c:separator>
          <c:extLst>
            <c:ext xmlns:c15="http://schemas.microsoft.com/office/drawing/2012/chart" uri="{CE6537A1-D6FC-4f65-9D91-7224C49458BB}"/>
          </c:extLst>
        </c:dLbl>
      </c:pivotFmt>
      <c:pivotFmt>
        <c:idx val="5"/>
        <c:spPr>
          <a:solidFill>
            <a:schemeClr val="accent2">
              <a:shade val="76000"/>
            </a:schemeClr>
          </a:solidFill>
          <a:ln>
            <a:noFill/>
          </a:ln>
          <a:effectLst/>
        </c:spPr>
        <c:dLbl>
          <c:idx val="0"/>
          <c:layout>
            <c:manualLayout>
              <c:x val="-0.21789883268482491"/>
              <c:y val="0.10178114329342408"/>
            </c:manualLayout>
          </c:layout>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1"/>
          <c:showSerName val="0"/>
          <c:showPercent val="0"/>
          <c:showBubbleSize val="0"/>
          <c:separator>
</c:separator>
          <c:extLst>
            <c:ext xmlns:c15="http://schemas.microsoft.com/office/drawing/2012/chart" uri="{CE6537A1-D6FC-4f65-9D91-7224C49458BB}"/>
          </c:extLst>
        </c:dLbl>
      </c:pivotFmt>
    </c:pivotFmts>
    <c:plotArea>
      <c:layout/>
      <c:doughnutChart>
        <c:varyColors val="1"/>
        <c:ser>
          <c:idx val="0"/>
          <c:order val="0"/>
          <c:tx>
            <c:strRef>
              <c:f>'Desarrollo institucional'!$S$2</c:f>
              <c:strCache>
                <c:ptCount val="1"/>
                <c:pt idx="0">
                  <c:v>Total</c:v>
                </c:pt>
              </c:strCache>
            </c:strRef>
          </c:tx>
          <c:dPt>
            <c:idx val="0"/>
            <c:bubble3D val="0"/>
            <c:explosion val="10"/>
            <c:spPr>
              <a:solidFill>
                <a:schemeClr val="accent2">
                  <a:tint val="77000"/>
                </a:schemeClr>
              </a:solidFill>
              <a:ln>
                <a:noFill/>
              </a:ln>
              <a:effectLst/>
            </c:spPr>
            <c:extLst>
              <c:ext xmlns:c16="http://schemas.microsoft.com/office/drawing/2014/chart" uri="{C3380CC4-5D6E-409C-BE32-E72D297353CC}">
                <c16:uniqueId val="{00000001-2A82-4227-9795-F8D51D1660CE}"/>
              </c:ext>
            </c:extLst>
          </c:dPt>
          <c:dPt>
            <c:idx val="1"/>
            <c:bubble3D val="0"/>
            <c:spPr>
              <a:solidFill>
                <a:schemeClr val="accent2">
                  <a:shade val="76000"/>
                </a:schemeClr>
              </a:solidFill>
              <a:ln>
                <a:noFill/>
              </a:ln>
              <a:effectLst/>
            </c:spPr>
            <c:extLst>
              <c:ext xmlns:c16="http://schemas.microsoft.com/office/drawing/2014/chart" uri="{C3380CC4-5D6E-409C-BE32-E72D297353CC}">
                <c16:uniqueId val="{00000002-2A82-4227-9795-F8D51D1660CE}"/>
              </c:ext>
            </c:extLst>
          </c:dPt>
          <c:dLbls>
            <c:dLbl>
              <c:idx val="0"/>
              <c:layout>
                <c:manualLayout>
                  <c:x val="0.14472819275968871"/>
                  <c:y val="-0.19758722222222222"/>
                </c:manualLayout>
              </c:layout>
              <c:showLegendKey val="0"/>
              <c:showVal val="1"/>
              <c:showCatName val="1"/>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1-2A82-4227-9795-F8D51D1660CE}"/>
                </c:ext>
              </c:extLst>
            </c:dLbl>
            <c:dLbl>
              <c:idx val="1"/>
              <c:layout>
                <c:manualLayout>
                  <c:x val="-0.21789883268482491"/>
                  <c:y val="0.10178114329342408"/>
                </c:manualLayout>
              </c:layout>
              <c:showLegendKey val="0"/>
              <c:showVal val="1"/>
              <c:showCatName val="1"/>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2-2A82-4227-9795-F8D51D1660CE}"/>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1"/>
            <c:showSerName val="0"/>
            <c:showPercent val="0"/>
            <c:showBubbleSize val="0"/>
            <c:separator>
</c:separator>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'Desarrollo institucional'!$R$3:$R$5</c:f>
              <c:strCache>
                <c:ptCount val="2"/>
                <c:pt idx="0">
                  <c:v>No</c:v>
                </c:pt>
                <c:pt idx="1">
                  <c:v>Sí</c:v>
                </c:pt>
              </c:strCache>
            </c:strRef>
          </c:cat>
          <c:val>
            <c:numRef>
              <c:f>'Desarrollo institucional'!$S$3:$S$5</c:f>
              <c:numCache>
                <c:formatCode>0%</c:formatCode>
                <c:ptCount val="2"/>
                <c:pt idx="0">
                  <c:v>0.328125</c:v>
                </c:pt>
                <c:pt idx="1">
                  <c:v>0.671875</c:v>
                </c:pt>
              </c:numCache>
            </c:numRef>
          </c:val>
          <c:extLst>
            <c:ext xmlns:c16="http://schemas.microsoft.com/office/drawing/2014/chart" uri="{C3380CC4-5D6E-409C-BE32-E72D297353CC}">
              <c16:uniqueId val="{00000000-2A82-4227-9795-F8D51D1660CE}"/>
            </c:ext>
          </c:extLst>
        </c:ser>
        <c:dLbls>
          <c:showLegendKey val="0"/>
          <c:showVal val="0"/>
          <c:showCatName val="0"/>
          <c:showSerName val="0"/>
          <c:showPercent val="0"/>
          <c:showBubbleSize val="0"/>
          <c:showLeaderLines val="1"/>
        </c:dLbls>
        <c:firstSliceAng val="0"/>
        <c:holeSize val="40"/>
      </c:doughnutChart>
      <c:spPr>
        <a:noFill/>
        <a:ln>
          <a:noFill/>
        </a:ln>
        <a:effectLst/>
      </c:spPr>
    </c:plotArea>
    <c:plotVisOnly val="1"/>
    <c:dispBlanksAs val="gap"/>
    <c:showDLblsOverMax val="0"/>
  </c:chart>
  <c:spPr>
    <a:noFill/>
    <a:ln w="9525" cap="flat" cmpd="sng" algn="ctr">
      <a:noFill/>
      <a:round/>
    </a:ln>
    <a:effectLst/>
  </c:spPr>
  <c:txPr>
    <a:bodyPr/>
    <a:lstStyle/>
    <a:p>
      <a:pPr>
        <a:defRPr/>
      </a:pPr>
      <a:endParaRPr lang="es-CL"/>
    </a:p>
  </c:txPr>
  <c:printSettings>
    <c:headerFooter/>
    <c:pageMargins b="0.75" l="0.7" r="0.7" t="0.75" header="0.3" footer="0.3"/>
    <c:pageSetup/>
  </c:printSettings>
  <c:extLst>
    <c:ext xmlns:c14="http://schemas.microsoft.com/office/drawing/2007/8/2/chart" uri="{781A3756-C4B2-4CAC-9D66-4F8BD8637D16}">
      <c14:pivotOptions>
        <c14:dropZoneFilter val="1"/>
        <c14:dropZoneData val="1"/>
        <c14:dropZoneSeries val="1"/>
      </c14:pivotOptions>
    </c:ext>
    <c:ext xmlns:c16="http://schemas.microsoft.com/office/drawing/2014/chart" uri="{E28EC0CA-F0BB-4C9C-879D-F8772B89E7AC}">
      <c16:pivotOptions16>
        <c16:showExpandCollapseFieldButtons val="1"/>
      </c16:pivotOptions16>
    </c:ext>
  </c:extLst>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4"/>
    </mc:Choice>
    <mc:Fallback>
      <c:style val="4"/>
    </mc:Fallback>
  </mc:AlternateContent>
  <c:clrMapOvr bg1="lt1" tx1="dk1" bg2="lt2" tx2="dk2" accent1="accent1" accent2="accent2" accent3="accent3" accent4="accent4" accent5="accent5" accent6="accent6" hlink="hlink" folHlink="folHlink"/>
  <c:pivotSource>
    <c:name>[Evaluación institucional docentes - con gráficos y tablas.xlsx]Desarrollo institucional!19</c:name>
    <c:fmtId val="0"/>
  </c:pivotSource>
  <c:chart>
    <c:autoTitleDeleted val="1"/>
    <c:pivotFmts>
      <c:pivotFmt>
        <c:idx val="0"/>
        <c:spPr>
          <a:solidFill>
            <a:schemeClr val="accent2"/>
          </a:solidFill>
          <a:ln>
            <a:noFill/>
          </a:ln>
          <a:effectLst/>
        </c:spPr>
        <c:marker>
          <c:symbol val="none"/>
        </c:marker>
      </c:pivotFmt>
      <c:pivotFmt>
        <c:idx val="1"/>
        <c:spPr>
          <a:solidFill>
            <a:schemeClr val="accent2"/>
          </a:solidFill>
          <a:ln>
            <a:noFill/>
          </a:ln>
          <a:effectLst/>
        </c:spPr>
        <c:marker>
          <c:symbol val="none"/>
        </c:marker>
      </c:pivotFmt>
      <c:pivotFmt>
        <c:idx val="2"/>
        <c:spPr>
          <a:solidFill>
            <a:schemeClr val="accent2"/>
          </a:solidFill>
          <a:ln>
            <a:noFill/>
          </a:ln>
          <a:effectLst/>
        </c:spPr>
        <c:marker>
          <c:symbol val="none"/>
        </c:marker>
      </c:pivotFmt>
      <c:pivotFmt>
        <c:idx val="3"/>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1"/>
          <c:showSerName val="0"/>
          <c:showPercent val="0"/>
          <c:showBubbleSize val="0"/>
          <c:separator>
</c:separator>
          <c:extLst>
            <c:ext xmlns:c15="http://schemas.microsoft.com/office/drawing/2012/chart" uri="{CE6537A1-D6FC-4f65-9D91-7224C49458BB}"/>
          </c:extLst>
        </c:dLbl>
      </c:pivotFmt>
      <c:pivotFmt>
        <c:idx val="4"/>
        <c:spPr>
          <a:solidFill>
            <a:schemeClr val="accent2">
              <a:tint val="77000"/>
            </a:schemeClr>
          </a:solidFill>
          <a:ln>
            <a:noFill/>
          </a:ln>
          <a:effectLst/>
        </c:spPr>
        <c:dLbl>
          <c:idx val="0"/>
          <c:layout>
            <c:manualLayout>
              <c:x val="0.1867704280155642"/>
              <c:y val="-0.17642064837526841"/>
            </c:manualLayout>
          </c:layout>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1"/>
          <c:showSerName val="0"/>
          <c:showPercent val="0"/>
          <c:showBubbleSize val="0"/>
          <c:separator>
</c:separator>
          <c:extLst>
            <c:ext xmlns:c15="http://schemas.microsoft.com/office/drawing/2012/chart" uri="{CE6537A1-D6FC-4f65-9D91-7224C49458BB}"/>
          </c:extLst>
        </c:dLbl>
      </c:pivotFmt>
      <c:pivotFmt>
        <c:idx val="5"/>
        <c:spPr>
          <a:solidFill>
            <a:schemeClr val="accent2">
              <a:shade val="76000"/>
            </a:schemeClr>
          </a:solidFill>
          <a:ln>
            <a:noFill/>
          </a:ln>
          <a:effectLst/>
        </c:spPr>
        <c:dLbl>
          <c:idx val="0"/>
          <c:layout>
            <c:manualLayout>
              <c:x val="-0.21789883268482491"/>
              <c:y val="0.10178114329342408"/>
            </c:manualLayout>
          </c:layout>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1"/>
          <c:showSerName val="0"/>
          <c:showPercent val="0"/>
          <c:showBubbleSize val="0"/>
          <c:separator>
</c:separator>
          <c:extLst>
            <c:ext xmlns:c15="http://schemas.microsoft.com/office/drawing/2012/chart" uri="{CE6537A1-D6FC-4f65-9D91-7224C49458BB}"/>
          </c:extLst>
        </c:dLbl>
      </c:pivotFmt>
      <c:pivotFmt>
        <c:idx val="6"/>
        <c:spPr>
          <a:solidFill>
            <a:schemeClr val="accent2"/>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1"/>
          <c:showSerName val="0"/>
          <c:showPercent val="0"/>
          <c:showBubbleSize val="0"/>
          <c:separator>
</c:separator>
          <c:extLst>
            <c:ext xmlns:c15="http://schemas.microsoft.com/office/drawing/2012/chart" uri="{CE6537A1-D6FC-4f65-9D91-7224C49458BB}"/>
          </c:extLst>
        </c:dLbl>
      </c:pivotFmt>
      <c:pivotFmt>
        <c:idx val="7"/>
        <c:spPr>
          <a:solidFill>
            <a:schemeClr val="accent2">
              <a:tint val="77000"/>
            </a:schemeClr>
          </a:solidFill>
          <a:ln>
            <a:noFill/>
          </a:ln>
          <a:effectLst/>
        </c:spPr>
        <c:dLbl>
          <c:idx val="0"/>
          <c:layout>
            <c:manualLayout>
              <c:x val="0.1867704280155642"/>
              <c:y val="-0.17642064837526841"/>
            </c:manualLayout>
          </c:layout>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1"/>
          <c:showSerName val="0"/>
          <c:showPercent val="0"/>
          <c:showBubbleSize val="0"/>
          <c:separator>
</c:separator>
          <c:extLst>
            <c:ext xmlns:c15="http://schemas.microsoft.com/office/drawing/2012/chart" uri="{CE6537A1-D6FC-4f65-9D91-7224C49458BB}"/>
          </c:extLst>
        </c:dLbl>
      </c:pivotFmt>
      <c:pivotFmt>
        <c:idx val="8"/>
        <c:spPr>
          <a:solidFill>
            <a:schemeClr val="accent2">
              <a:shade val="76000"/>
            </a:schemeClr>
          </a:solidFill>
          <a:ln>
            <a:noFill/>
          </a:ln>
          <a:effectLst/>
        </c:spPr>
        <c:dLbl>
          <c:idx val="0"/>
          <c:layout>
            <c:manualLayout>
              <c:x val="-0.21789883268482491"/>
              <c:y val="0.10178114329342408"/>
            </c:manualLayout>
          </c:layout>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1"/>
          <c:showSerName val="0"/>
          <c:showPercent val="0"/>
          <c:showBubbleSize val="0"/>
          <c:separator>
</c:separator>
          <c:extLst>
            <c:ext xmlns:c15="http://schemas.microsoft.com/office/drawing/2012/chart" uri="{CE6537A1-D6FC-4f65-9D91-7224C49458BB}"/>
          </c:extLst>
        </c:dLbl>
      </c:pivotFmt>
    </c:pivotFmts>
    <c:plotArea>
      <c:layout/>
      <c:doughnutChart>
        <c:varyColors val="1"/>
        <c:ser>
          <c:idx val="0"/>
          <c:order val="0"/>
          <c:tx>
            <c:strRef>
              <c:f>'Desarrollo institucional'!$V$2</c:f>
              <c:strCache>
                <c:ptCount val="1"/>
                <c:pt idx="0">
                  <c:v>Total</c:v>
                </c:pt>
              </c:strCache>
            </c:strRef>
          </c:tx>
          <c:dPt>
            <c:idx val="0"/>
            <c:bubble3D val="0"/>
            <c:explosion val="10"/>
            <c:spPr>
              <a:solidFill>
                <a:schemeClr val="accent2">
                  <a:tint val="77000"/>
                </a:schemeClr>
              </a:solidFill>
              <a:ln>
                <a:noFill/>
              </a:ln>
              <a:effectLst/>
            </c:spPr>
            <c:extLst>
              <c:ext xmlns:c16="http://schemas.microsoft.com/office/drawing/2014/chart" uri="{C3380CC4-5D6E-409C-BE32-E72D297353CC}">
                <c16:uniqueId val="{00000001-2A82-4227-9795-F8D51D1660CE}"/>
              </c:ext>
            </c:extLst>
          </c:dPt>
          <c:dPt>
            <c:idx val="1"/>
            <c:bubble3D val="0"/>
            <c:spPr>
              <a:solidFill>
                <a:schemeClr val="accent2">
                  <a:shade val="76000"/>
                </a:schemeClr>
              </a:solidFill>
              <a:ln>
                <a:noFill/>
              </a:ln>
              <a:effectLst/>
            </c:spPr>
            <c:extLst>
              <c:ext xmlns:c16="http://schemas.microsoft.com/office/drawing/2014/chart" uri="{C3380CC4-5D6E-409C-BE32-E72D297353CC}">
                <c16:uniqueId val="{00000002-2A82-4227-9795-F8D51D1660CE}"/>
              </c:ext>
            </c:extLst>
          </c:dPt>
          <c:dLbls>
            <c:dLbl>
              <c:idx val="0"/>
              <c:layout>
                <c:manualLayout>
                  <c:x val="0.1867704280155642"/>
                  <c:y val="-0.17642064837526841"/>
                </c:manualLayout>
              </c:layout>
              <c:showLegendKey val="0"/>
              <c:showVal val="1"/>
              <c:showCatName val="1"/>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1-2A82-4227-9795-F8D51D1660CE}"/>
                </c:ext>
              </c:extLst>
            </c:dLbl>
            <c:dLbl>
              <c:idx val="1"/>
              <c:layout>
                <c:manualLayout>
                  <c:x val="-0.21789883268482491"/>
                  <c:y val="0.10178114329342408"/>
                </c:manualLayout>
              </c:layout>
              <c:showLegendKey val="0"/>
              <c:showVal val="1"/>
              <c:showCatName val="1"/>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2-2A82-4227-9795-F8D51D1660CE}"/>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1"/>
            <c:showSerName val="0"/>
            <c:showPercent val="0"/>
            <c:showBubbleSize val="0"/>
            <c:separator>
</c:separator>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'Desarrollo institucional'!$U$3:$U$5</c:f>
              <c:strCache>
                <c:ptCount val="2"/>
                <c:pt idx="0">
                  <c:v>No</c:v>
                </c:pt>
                <c:pt idx="1">
                  <c:v>Sí</c:v>
                </c:pt>
              </c:strCache>
            </c:strRef>
          </c:cat>
          <c:val>
            <c:numRef>
              <c:f>'Desarrollo institucional'!$V$3:$V$5</c:f>
              <c:numCache>
                <c:formatCode>0%</c:formatCode>
                <c:ptCount val="2"/>
                <c:pt idx="0">
                  <c:v>0.34375</c:v>
                </c:pt>
                <c:pt idx="1">
                  <c:v>0.65625</c:v>
                </c:pt>
              </c:numCache>
            </c:numRef>
          </c:val>
          <c:extLst>
            <c:ext xmlns:c16="http://schemas.microsoft.com/office/drawing/2014/chart" uri="{C3380CC4-5D6E-409C-BE32-E72D297353CC}">
              <c16:uniqueId val="{00000000-2A82-4227-9795-F8D51D1660CE}"/>
            </c:ext>
          </c:extLst>
        </c:ser>
        <c:dLbls>
          <c:showLegendKey val="0"/>
          <c:showVal val="0"/>
          <c:showCatName val="0"/>
          <c:showSerName val="0"/>
          <c:showPercent val="0"/>
          <c:showBubbleSize val="0"/>
          <c:showLeaderLines val="1"/>
        </c:dLbls>
        <c:firstSliceAng val="0"/>
        <c:holeSize val="40"/>
      </c:doughnutChart>
      <c:spPr>
        <a:noFill/>
        <a:ln>
          <a:noFill/>
        </a:ln>
        <a:effectLst/>
      </c:spPr>
    </c:plotArea>
    <c:plotVisOnly val="1"/>
    <c:dispBlanksAs val="gap"/>
    <c:showDLblsOverMax val="0"/>
  </c:chart>
  <c:spPr>
    <a:noFill/>
    <a:ln w="9525" cap="flat" cmpd="sng" algn="ctr">
      <a:noFill/>
      <a:round/>
    </a:ln>
    <a:effectLst/>
  </c:spPr>
  <c:txPr>
    <a:bodyPr/>
    <a:lstStyle/>
    <a:p>
      <a:pPr>
        <a:defRPr/>
      </a:pPr>
      <a:endParaRPr lang="es-CL"/>
    </a:p>
  </c:txPr>
  <c:printSettings>
    <c:headerFooter/>
    <c:pageMargins b="0.75" l="0.7" r="0.7" t="0.75" header="0.3" footer="0.3"/>
    <c:pageSetup/>
  </c:printSettings>
  <c:extLst>
    <c:ext xmlns:c14="http://schemas.microsoft.com/office/drawing/2007/8/2/chart" uri="{781A3756-C4B2-4CAC-9D66-4F8BD8637D16}">
      <c14:pivotOptions>
        <c14:dropZoneFilter val="1"/>
        <c14:dropZoneData val="1"/>
        <c14:dropZoneSeries val="1"/>
      </c14:pivotOptions>
    </c:ext>
    <c:ext xmlns:c16="http://schemas.microsoft.com/office/drawing/2014/chart" uri="{E28EC0CA-F0BB-4C9C-879D-F8772B89E7AC}">
      <c16:pivotOptions16>
        <c16:showExpandCollapseFieldButtons val="1"/>
      </c16:pivotOptions16>
    </c:ext>
  </c:extLst>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4"/>
    </mc:Choice>
    <mc:Fallback>
      <c:style val="4"/>
    </mc:Fallback>
  </mc:AlternateContent>
  <c:clrMapOvr bg1="lt1" tx1="dk1" bg2="lt2" tx2="dk2" accent1="accent1" accent2="accent2" accent3="accent3" accent4="accent4" accent5="accent5" accent6="accent6" hlink="hlink" folHlink="folHlink"/>
  <c:pivotSource>
    <c:name>[Evaluación institucional docentes - con gráficos y tablas.xlsx]Desarrollo institucional!20</c:name>
    <c:fmtId val="0"/>
  </c:pivotSource>
  <c:chart>
    <c:autoTitleDeleted val="1"/>
    <c:pivotFmts>
      <c:pivotFmt>
        <c:idx val="0"/>
        <c:spPr>
          <a:solidFill>
            <a:schemeClr val="accent2"/>
          </a:solidFill>
          <a:ln>
            <a:noFill/>
          </a:ln>
          <a:effectLst/>
        </c:spPr>
        <c:marker>
          <c:symbol val="none"/>
        </c:marker>
      </c:pivotFmt>
      <c:pivotFmt>
        <c:idx val="1"/>
        <c:spPr>
          <a:solidFill>
            <a:schemeClr val="accent2"/>
          </a:solidFill>
          <a:ln>
            <a:noFill/>
          </a:ln>
          <a:effectLst/>
        </c:spPr>
        <c:marker>
          <c:symbol val="none"/>
        </c:marker>
      </c:pivotFmt>
      <c:pivotFmt>
        <c:idx val="2"/>
        <c:spPr>
          <a:solidFill>
            <a:schemeClr val="accent2"/>
          </a:solidFill>
          <a:ln>
            <a:noFill/>
          </a:ln>
          <a:effectLst/>
        </c:spPr>
        <c:marker>
          <c:symbol val="none"/>
        </c:marker>
      </c:pivotFmt>
      <c:pivotFmt>
        <c:idx val="3"/>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1"/>
          <c:showSerName val="0"/>
          <c:showPercent val="0"/>
          <c:showBubbleSize val="0"/>
          <c:separator>
</c:separator>
          <c:extLst>
            <c:ext xmlns:c15="http://schemas.microsoft.com/office/drawing/2012/chart" uri="{CE6537A1-D6FC-4f65-9D91-7224C49458BB}"/>
          </c:extLst>
        </c:dLbl>
      </c:pivotFmt>
      <c:pivotFmt>
        <c:idx val="4"/>
        <c:spPr>
          <a:solidFill>
            <a:schemeClr val="accent2">
              <a:tint val="77000"/>
            </a:schemeClr>
          </a:solidFill>
          <a:ln>
            <a:noFill/>
          </a:ln>
          <a:effectLst/>
        </c:spPr>
        <c:dLbl>
          <c:idx val="0"/>
          <c:layout>
            <c:manualLayout>
              <c:x val="0.1867704280155642"/>
              <c:y val="-0.17642064837526841"/>
            </c:manualLayout>
          </c:layout>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1"/>
          <c:showSerName val="0"/>
          <c:showPercent val="0"/>
          <c:showBubbleSize val="0"/>
          <c:separator>
</c:separator>
          <c:extLst>
            <c:ext xmlns:c15="http://schemas.microsoft.com/office/drawing/2012/chart" uri="{CE6537A1-D6FC-4f65-9D91-7224C49458BB}"/>
          </c:extLst>
        </c:dLbl>
      </c:pivotFmt>
      <c:pivotFmt>
        <c:idx val="5"/>
        <c:spPr>
          <a:solidFill>
            <a:schemeClr val="accent2">
              <a:shade val="76000"/>
            </a:schemeClr>
          </a:solidFill>
          <a:ln>
            <a:noFill/>
          </a:ln>
          <a:effectLst/>
        </c:spPr>
        <c:dLbl>
          <c:idx val="0"/>
          <c:layout>
            <c:manualLayout>
              <c:x val="-0.21789883268482491"/>
              <c:y val="0.10178114329342408"/>
            </c:manualLayout>
          </c:layout>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1"/>
          <c:showSerName val="0"/>
          <c:showPercent val="0"/>
          <c:showBubbleSize val="0"/>
          <c:separator>
</c:separator>
          <c:extLst>
            <c:ext xmlns:c15="http://schemas.microsoft.com/office/drawing/2012/chart" uri="{CE6537A1-D6FC-4f65-9D91-7224C49458BB}"/>
          </c:extLst>
        </c:dLbl>
      </c:pivotFmt>
      <c:pivotFmt>
        <c:idx val="6"/>
        <c:spPr>
          <a:solidFill>
            <a:schemeClr val="accent2"/>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1"/>
          <c:showSerName val="0"/>
          <c:showPercent val="0"/>
          <c:showBubbleSize val="0"/>
          <c:separator>
</c:separator>
          <c:extLst>
            <c:ext xmlns:c15="http://schemas.microsoft.com/office/drawing/2012/chart" uri="{CE6537A1-D6FC-4f65-9D91-7224C49458BB}"/>
          </c:extLst>
        </c:dLbl>
      </c:pivotFmt>
      <c:pivotFmt>
        <c:idx val="7"/>
        <c:spPr>
          <a:solidFill>
            <a:schemeClr val="accent2">
              <a:tint val="77000"/>
            </a:schemeClr>
          </a:solidFill>
          <a:ln>
            <a:noFill/>
          </a:ln>
          <a:effectLst/>
        </c:spPr>
        <c:dLbl>
          <c:idx val="0"/>
          <c:layout>
            <c:manualLayout>
              <c:x val="0.1867704280155642"/>
              <c:y val="-0.17642064837526841"/>
            </c:manualLayout>
          </c:layout>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1"/>
          <c:showSerName val="0"/>
          <c:showPercent val="0"/>
          <c:showBubbleSize val="0"/>
          <c:separator>
</c:separator>
          <c:extLst>
            <c:ext xmlns:c15="http://schemas.microsoft.com/office/drawing/2012/chart" uri="{CE6537A1-D6FC-4f65-9D91-7224C49458BB}"/>
          </c:extLst>
        </c:dLbl>
      </c:pivotFmt>
      <c:pivotFmt>
        <c:idx val="8"/>
        <c:spPr>
          <a:solidFill>
            <a:schemeClr val="accent2">
              <a:shade val="76000"/>
            </a:schemeClr>
          </a:solidFill>
          <a:ln>
            <a:noFill/>
          </a:ln>
          <a:effectLst/>
        </c:spPr>
        <c:dLbl>
          <c:idx val="0"/>
          <c:layout>
            <c:manualLayout>
              <c:x val="-0.21789883268482491"/>
              <c:y val="0.10178114329342408"/>
            </c:manualLayout>
          </c:layout>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1"/>
          <c:showSerName val="0"/>
          <c:showPercent val="0"/>
          <c:showBubbleSize val="0"/>
          <c:separator>
</c:separator>
          <c:extLst>
            <c:ext xmlns:c15="http://schemas.microsoft.com/office/drawing/2012/chart" uri="{CE6537A1-D6FC-4f65-9D91-7224C49458BB}"/>
          </c:extLst>
        </c:dLbl>
      </c:pivotFmt>
      <c:pivotFmt>
        <c:idx val="9"/>
        <c:spPr>
          <a:solidFill>
            <a:schemeClr val="accent2"/>
          </a:solidFill>
          <a:ln>
            <a:noFill/>
          </a:ln>
          <a:effectLst/>
        </c:spPr>
        <c:marker>
          <c:symbol val="none"/>
        </c:marker>
      </c:pivotFmt>
      <c:pivotFmt>
        <c:idx val="10"/>
        <c:spPr>
          <a:solidFill>
            <a:schemeClr val="accent2">
              <a:tint val="77000"/>
            </a:schemeClr>
          </a:solidFill>
          <a:ln>
            <a:noFill/>
          </a:ln>
          <a:effectLst/>
        </c:spPr>
      </c:pivotFmt>
      <c:pivotFmt>
        <c:idx val="11"/>
        <c:spPr>
          <a:solidFill>
            <a:schemeClr val="accent2">
              <a:shade val="76000"/>
            </a:schemeClr>
          </a:solidFill>
          <a:ln>
            <a:noFill/>
          </a:ln>
          <a:effectLst/>
        </c:spPr>
      </c:pivotFmt>
    </c:pivotFmts>
    <c:plotArea>
      <c:layout/>
      <c:doughnutChart>
        <c:varyColors val="1"/>
        <c:ser>
          <c:idx val="0"/>
          <c:order val="0"/>
          <c:tx>
            <c:strRef>
              <c:f>'Desarrollo institucional'!$Y$3</c:f>
              <c:strCache>
                <c:ptCount val="1"/>
                <c:pt idx="0">
                  <c:v>Total</c:v>
                </c:pt>
              </c:strCache>
            </c:strRef>
          </c:tx>
          <c:dPt>
            <c:idx val="0"/>
            <c:bubble3D val="0"/>
            <c:explosion val="10"/>
            <c:spPr>
              <a:solidFill>
                <a:schemeClr val="accent2">
                  <a:tint val="77000"/>
                </a:schemeClr>
              </a:solidFill>
              <a:ln>
                <a:noFill/>
              </a:ln>
              <a:effectLst/>
            </c:spPr>
            <c:extLst>
              <c:ext xmlns:c16="http://schemas.microsoft.com/office/drawing/2014/chart" uri="{C3380CC4-5D6E-409C-BE32-E72D297353CC}">
                <c16:uniqueId val="{00000001-2A82-4227-9795-F8D51D1660CE}"/>
              </c:ext>
            </c:extLst>
          </c:dPt>
          <c:dPt>
            <c:idx val="1"/>
            <c:bubble3D val="0"/>
            <c:spPr>
              <a:solidFill>
                <a:schemeClr val="accent2">
                  <a:shade val="76000"/>
                </a:schemeClr>
              </a:solidFill>
              <a:ln>
                <a:noFill/>
              </a:ln>
              <a:effectLst/>
            </c:spPr>
            <c:extLst>
              <c:ext xmlns:c16="http://schemas.microsoft.com/office/drawing/2014/chart" uri="{C3380CC4-5D6E-409C-BE32-E72D297353CC}">
                <c16:uniqueId val="{00000002-2A82-4227-9795-F8D51D1660CE}"/>
              </c:ext>
            </c:extLst>
          </c:dPt>
          <c:cat>
            <c:strRef>
              <c:f>'Desarrollo institucional'!$X$4:$X$6</c:f>
              <c:strCache>
                <c:ptCount val="2"/>
                <c:pt idx="0">
                  <c:v>No</c:v>
                </c:pt>
                <c:pt idx="1">
                  <c:v>Sí</c:v>
                </c:pt>
              </c:strCache>
            </c:strRef>
          </c:cat>
          <c:val>
            <c:numRef>
              <c:f>'Desarrollo institucional'!$Y$4:$Y$6</c:f>
              <c:numCache>
                <c:formatCode>0.00%</c:formatCode>
                <c:ptCount val="2"/>
                <c:pt idx="0">
                  <c:v>0.68421052631578949</c:v>
                </c:pt>
                <c:pt idx="1">
                  <c:v>0.31578947368421051</c:v>
                </c:pt>
              </c:numCache>
            </c:numRef>
          </c:val>
          <c:extLst>
            <c:ext xmlns:c16="http://schemas.microsoft.com/office/drawing/2014/chart" uri="{C3380CC4-5D6E-409C-BE32-E72D297353CC}">
              <c16:uniqueId val="{00000000-2A82-4227-9795-F8D51D1660CE}"/>
            </c:ext>
          </c:extLst>
        </c:ser>
        <c:dLbls>
          <c:showLegendKey val="0"/>
          <c:showVal val="0"/>
          <c:showCatName val="0"/>
          <c:showSerName val="0"/>
          <c:showPercent val="0"/>
          <c:showBubbleSize val="0"/>
          <c:showLeaderLines val="1"/>
        </c:dLbls>
        <c:firstSliceAng val="0"/>
        <c:holeSize val="40"/>
      </c:doughnutChart>
      <c:spPr>
        <a:noFill/>
        <a:ln>
          <a:noFill/>
        </a:ln>
        <a:effectLst/>
      </c:spPr>
    </c:plotArea>
    <c:plotVisOnly val="1"/>
    <c:dispBlanksAs val="gap"/>
    <c:showDLblsOverMax val="0"/>
  </c:chart>
  <c:spPr>
    <a:noFill/>
    <a:ln w="9525" cap="flat" cmpd="sng" algn="ctr">
      <a:noFill/>
      <a:round/>
    </a:ln>
    <a:effectLst/>
  </c:spPr>
  <c:txPr>
    <a:bodyPr/>
    <a:lstStyle/>
    <a:p>
      <a:pPr>
        <a:defRPr/>
      </a:pPr>
      <a:endParaRPr lang="es-CL"/>
    </a:p>
  </c:txPr>
  <c:printSettings>
    <c:headerFooter/>
    <c:pageMargins b="0.75" l="0.7" r="0.7" t="0.75" header="0.3" footer="0.3"/>
    <c:pageSetup/>
  </c:printSettings>
  <c:extLst>
    <c:ext xmlns:c14="http://schemas.microsoft.com/office/drawing/2007/8/2/chart" uri="{781A3756-C4B2-4CAC-9D66-4F8BD8637D16}">
      <c14:pivotOptions>
        <c14:dropZoneFilter val="1"/>
        <c14:dropZoneData val="1"/>
        <c14:dropZoneSeries val="1"/>
      </c14:pivotOptions>
    </c:ext>
    <c:ext xmlns:c16="http://schemas.microsoft.com/office/drawing/2014/chart" uri="{E28EC0CA-F0BB-4C9C-879D-F8772B89E7AC}">
      <c16:pivotOptions16>
        <c16:showExpandCollapseFieldButtons val="1"/>
      </c16:pivotOptions16>
    </c:ext>
  </c:extLst>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4"/>
    </mc:Choice>
    <mc:Fallback>
      <c:style val="4"/>
    </mc:Fallback>
  </mc:AlternateContent>
  <c:clrMapOvr bg1="lt1" tx1="dk1" bg2="lt2" tx2="dk2" accent1="accent1" accent2="accent2" accent3="accent3" accent4="accent4" accent5="accent5" accent6="accent6" hlink="hlink" folHlink="folHlink"/>
  <c:pivotSource>
    <c:name>[Evaluación institucional docentes - con gráficos y tablas.xlsx]Desarrollo institucional!21</c:name>
    <c:fmtId val="0"/>
  </c:pivotSource>
  <c:chart>
    <c:autoTitleDeleted val="1"/>
    <c:pivotFmts>
      <c:pivotFmt>
        <c:idx val="0"/>
        <c:spPr>
          <a:solidFill>
            <a:schemeClr val="accent2"/>
          </a:solidFill>
          <a:ln>
            <a:noFill/>
          </a:ln>
          <a:effectLst/>
        </c:spPr>
        <c:marker>
          <c:symbol val="none"/>
        </c:marker>
      </c:pivotFmt>
      <c:pivotFmt>
        <c:idx val="1"/>
        <c:spPr>
          <a:solidFill>
            <a:schemeClr val="accent2"/>
          </a:solidFill>
          <a:ln>
            <a:noFill/>
          </a:ln>
          <a:effectLst/>
        </c:spPr>
        <c:marker>
          <c:symbol val="none"/>
        </c:marker>
      </c:pivotFmt>
      <c:pivotFmt>
        <c:idx val="2"/>
        <c:spPr>
          <a:solidFill>
            <a:schemeClr val="accent2"/>
          </a:solidFill>
          <a:ln>
            <a:noFill/>
          </a:ln>
          <a:effectLst/>
        </c:spPr>
        <c:marker>
          <c:symbol val="none"/>
        </c:marker>
      </c:pivotFmt>
      <c:pivotFmt>
        <c:idx val="3"/>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1"/>
          <c:showSerName val="0"/>
          <c:showPercent val="0"/>
          <c:showBubbleSize val="0"/>
          <c:separator>
</c:separator>
          <c:extLst>
            <c:ext xmlns:c15="http://schemas.microsoft.com/office/drawing/2012/chart" uri="{CE6537A1-D6FC-4f65-9D91-7224C49458BB}"/>
          </c:extLst>
        </c:dLbl>
      </c:pivotFmt>
      <c:pivotFmt>
        <c:idx val="4"/>
        <c:spPr>
          <a:solidFill>
            <a:schemeClr val="accent2">
              <a:tint val="77000"/>
            </a:schemeClr>
          </a:solidFill>
          <a:ln>
            <a:noFill/>
          </a:ln>
          <a:effectLst/>
        </c:spPr>
        <c:dLbl>
          <c:idx val="0"/>
          <c:layout>
            <c:manualLayout>
              <c:x val="0.1867704280155642"/>
              <c:y val="-0.17642064837526841"/>
            </c:manualLayout>
          </c:layout>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1"/>
          <c:showSerName val="0"/>
          <c:showPercent val="0"/>
          <c:showBubbleSize val="0"/>
          <c:separator>
</c:separator>
          <c:extLst>
            <c:ext xmlns:c15="http://schemas.microsoft.com/office/drawing/2012/chart" uri="{CE6537A1-D6FC-4f65-9D91-7224C49458BB}"/>
          </c:extLst>
        </c:dLbl>
      </c:pivotFmt>
      <c:pivotFmt>
        <c:idx val="5"/>
        <c:spPr>
          <a:solidFill>
            <a:schemeClr val="accent2">
              <a:shade val="76000"/>
            </a:schemeClr>
          </a:solidFill>
          <a:ln>
            <a:noFill/>
          </a:ln>
          <a:effectLst/>
        </c:spPr>
        <c:dLbl>
          <c:idx val="0"/>
          <c:layout>
            <c:manualLayout>
              <c:x val="-0.21789883268482491"/>
              <c:y val="0.10178114329342408"/>
            </c:manualLayout>
          </c:layout>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1"/>
          <c:showSerName val="0"/>
          <c:showPercent val="0"/>
          <c:showBubbleSize val="0"/>
          <c:separator>
</c:separator>
          <c:extLst>
            <c:ext xmlns:c15="http://schemas.microsoft.com/office/drawing/2012/chart" uri="{CE6537A1-D6FC-4f65-9D91-7224C49458BB}"/>
          </c:extLst>
        </c:dLbl>
      </c:pivotFmt>
      <c:pivotFmt>
        <c:idx val="6"/>
        <c:spPr>
          <a:solidFill>
            <a:schemeClr val="accent2"/>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1"/>
          <c:showSerName val="0"/>
          <c:showPercent val="0"/>
          <c:showBubbleSize val="0"/>
          <c:separator>
</c:separator>
          <c:extLst>
            <c:ext xmlns:c15="http://schemas.microsoft.com/office/drawing/2012/chart" uri="{CE6537A1-D6FC-4f65-9D91-7224C49458BB}"/>
          </c:extLst>
        </c:dLbl>
      </c:pivotFmt>
      <c:pivotFmt>
        <c:idx val="7"/>
        <c:spPr>
          <a:solidFill>
            <a:schemeClr val="accent2">
              <a:tint val="77000"/>
            </a:schemeClr>
          </a:solidFill>
          <a:ln>
            <a:noFill/>
          </a:ln>
          <a:effectLst/>
        </c:spPr>
        <c:dLbl>
          <c:idx val="0"/>
          <c:layout>
            <c:manualLayout>
              <c:x val="0.1867704280155642"/>
              <c:y val="-0.17642064837526841"/>
            </c:manualLayout>
          </c:layout>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1"/>
          <c:showSerName val="0"/>
          <c:showPercent val="0"/>
          <c:showBubbleSize val="0"/>
          <c:separator>
</c:separator>
          <c:extLst>
            <c:ext xmlns:c15="http://schemas.microsoft.com/office/drawing/2012/chart" uri="{CE6537A1-D6FC-4f65-9D91-7224C49458BB}"/>
          </c:extLst>
        </c:dLbl>
      </c:pivotFmt>
      <c:pivotFmt>
        <c:idx val="8"/>
        <c:spPr>
          <a:solidFill>
            <a:schemeClr val="accent2">
              <a:shade val="76000"/>
            </a:schemeClr>
          </a:solidFill>
          <a:ln>
            <a:noFill/>
          </a:ln>
          <a:effectLst/>
        </c:spPr>
        <c:dLbl>
          <c:idx val="0"/>
          <c:layout>
            <c:manualLayout>
              <c:x val="-0.21789883268482491"/>
              <c:y val="0.10178114329342408"/>
            </c:manualLayout>
          </c:layout>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1"/>
          <c:showSerName val="0"/>
          <c:showPercent val="0"/>
          <c:showBubbleSize val="0"/>
          <c:separator>
</c:separator>
          <c:extLst>
            <c:ext xmlns:c15="http://schemas.microsoft.com/office/drawing/2012/chart" uri="{CE6537A1-D6FC-4f65-9D91-7224C49458BB}"/>
          </c:extLst>
        </c:dLbl>
      </c:pivotFmt>
    </c:pivotFmts>
    <c:plotArea>
      <c:layout/>
      <c:doughnutChart>
        <c:varyColors val="1"/>
        <c:ser>
          <c:idx val="0"/>
          <c:order val="0"/>
          <c:tx>
            <c:strRef>
              <c:f>'Desarrollo institucional'!$AB$3</c:f>
              <c:strCache>
                <c:ptCount val="1"/>
                <c:pt idx="0">
                  <c:v>Total</c:v>
                </c:pt>
              </c:strCache>
            </c:strRef>
          </c:tx>
          <c:dPt>
            <c:idx val="0"/>
            <c:bubble3D val="0"/>
            <c:explosion val="10"/>
            <c:spPr>
              <a:solidFill>
                <a:schemeClr val="accent2">
                  <a:tint val="77000"/>
                </a:schemeClr>
              </a:solidFill>
              <a:ln>
                <a:noFill/>
              </a:ln>
              <a:effectLst/>
            </c:spPr>
            <c:extLst>
              <c:ext xmlns:c16="http://schemas.microsoft.com/office/drawing/2014/chart" uri="{C3380CC4-5D6E-409C-BE32-E72D297353CC}">
                <c16:uniqueId val="{00000001-2A82-4227-9795-F8D51D1660CE}"/>
              </c:ext>
            </c:extLst>
          </c:dPt>
          <c:dPt>
            <c:idx val="1"/>
            <c:bubble3D val="0"/>
            <c:spPr>
              <a:solidFill>
                <a:schemeClr val="accent2">
                  <a:shade val="76000"/>
                </a:schemeClr>
              </a:solidFill>
              <a:ln>
                <a:noFill/>
              </a:ln>
              <a:effectLst/>
            </c:spPr>
            <c:extLst>
              <c:ext xmlns:c16="http://schemas.microsoft.com/office/drawing/2014/chart" uri="{C3380CC4-5D6E-409C-BE32-E72D297353CC}">
                <c16:uniqueId val="{00000002-2A82-4227-9795-F8D51D1660CE}"/>
              </c:ext>
            </c:extLst>
          </c:dPt>
          <c:dLbls>
            <c:dLbl>
              <c:idx val="0"/>
              <c:layout>
                <c:manualLayout>
                  <c:x val="0.1867704280155642"/>
                  <c:y val="-0.17642064837526841"/>
                </c:manualLayout>
              </c:layout>
              <c:showLegendKey val="0"/>
              <c:showVal val="1"/>
              <c:showCatName val="1"/>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1-2A82-4227-9795-F8D51D1660CE}"/>
                </c:ext>
              </c:extLst>
            </c:dLbl>
            <c:dLbl>
              <c:idx val="1"/>
              <c:layout>
                <c:manualLayout>
                  <c:x val="-0.21789883268482491"/>
                  <c:y val="0.10178114329342408"/>
                </c:manualLayout>
              </c:layout>
              <c:showLegendKey val="0"/>
              <c:showVal val="1"/>
              <c:showCatName val="1"/>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2-2A82-4227-9795-F8D51D1660CE}"/>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1"/>
            <c:showSerName val="0"/>
            <c:showPercent val="0"/>
            <c:showBubbleSize val="0"/>
            <c:separator>
</c:separator>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'Desarrollo institucional'!$AA$4:$AA$6</c:f>
              <c:strCache>
                <c:ptCount val="2"/>
                <c:pt idx="0">
                  <c:v>No</c:v>
                </c:pt>
                <c:pt idx="1">
                  <c:v>Sí</c:v>
                </c:pt>
              </c:strCache>
            </c:strRef>
          </c:cat>
          <c:val>
            <c:numRef>
              <c:f>'Desarrollo institucional'!$AB$4:$AB$6</c:f>
              <c:numCache>
                <c:formatCode>0.00%</c:formatCode>
                <c:ptCount val="2"/>
                <c:pt idx="0">
                  <c:v>0.73684210526315785</c:v>
                </c:pt>
                <c:pt idx="1">
                  <c:v>0.26315789473684209</c:v>
                </c:pt>
              </c:numCache>
            </c:numRef>
          </c:val>
          <c:extLst>
            <c:ext xmlns:c16="http://schemas.microsoft.com/office/drawing/2014/chart" uri="{C3380CC4-5D6E-409C-BE32-E72D297353CC}">
              <c16:uniqueId val="{00000000-2A82-4227-9795-F8D51D1660CE}"/>
            </c:ext>
          </c:extLst>
        </c:ser>
        <c:dLbls>
          <c:showLegendKey val="0"/>
          <c:showVal val="0"/>
          <c:showCatName val="0"/>
          <c:showSerName val="0"/>
          <c:showPercent val="0"/>
          <c:showBubbleSize val="0"/>
          <c:showLeaderLines val="1"/>
        </c:dLbls>
        <c:firstSliceAng val="0"/>
        <c:holeSize val="40"/>
      </c:doughnutChart>
      <c:spPr>
        <a:noFill/>
        <a:ln>
          <a:noFill/>
        </a:ln>
        <a:effectLst/>
      </c:spPr>
    </c:plotArea>
    <c:plotVisOnly val="1"/>
    <c:dispBlanksAs val="gap"/>
    <c:showDLblsOverMax val="0"/>
  </c:chart>
  <c:spPr>
    <a:noFill/>
    <a:ln w="9525" cap="flat" cmpd="sng" algn="ctr">
      <a:noFill/>
      <a:round/>
    </a:ln>
    <a:effectLst/>
  </c:spPr>
  <c:txPr>
    <a:bodyPr/>
    <a:lstStyle/>
    <a:p>
      <a:pPr>
        <a:defRPr/>
      </a:pPr>
      <a:endParaRPr lang="es-CL"/>
    </a:p>
  </c:txPr>
  <c:printSettings>
    <c:headerFooter/>
    <c:pageMargins b="0.75" l="0.7" r="0.7" t="0.75" header="0.3" footer="0.3"/>
    <c:pageSetup/>
  </c:printSettings>
  <c:extLst>
    <c:ext xmlns:c14="http://schemas.microsoft.com/office/drawing/2007/8/2/chart" uri="{781A3756-C4B2-4CAC-9D66-4F8BD8637D16}">
      <c14:pivotOptions>
        <c14:dropZoneFilter val="1"/>
        <c14:dropZoneData val="1"/>
        <c14:dropZoneSeries val="1"/>
      </c14:pivotOptions>
    </c:ext>
    <c:ext xmlns:c16="http://schemas.microsoft.com/office/drawing/2014/chart" uri="{E28EC0CA-F0BB-4C9C-879D-F8772B89E7AC}">
      <c16:pivotOptions16>
        <c16:showExpandCollapseFieldButtons val="1"/>
      </c16:pivotOptions16>
    </c:ext>
  </c:extLst>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4"/>
    </mc:Choice>
    <mc:Fallback>
      <c:style val="4"/>
    </mc:Fallback>
  </mc:AlternateContent>
  <c:pivotSource>
    <c:name>[Evaluación institucional docentes - con gráficos y tablas.xlsx]Docencia!23</c:name>
    <c:fmtId val="0"/>
  </c:pivotSource>
  <c:chart>
    <c:autoTitleDeleted val="0"/>
    <c:pivotFmts>
      <c:pivotFmt>
        <c:idx val="0"/>
        <c:spPr>
          <a:solidFill>
            <a:schemeClr val="accent2"/>
          </a:solidFill>
          <a:ln>
            <a:noFill/>
          </a:ln>
          <a:effectLst/>
        </c:spPr>
        <c:marker>
          <c:symbol val="none"/>
        </c:marker>
      </c:pivotFmt>
      <c:pivotFmt>
        <c:idx val="1"/>
        <c:spPr>
          <a:solidFill>
            <a:schemeClr val="accent2"/>
          </a:solidFill>
          <a:ln>
            <a:noFill/>
          </a:ln>
          <a:effectLst/>
        </c:spPr>
        <c:marker>
          <c:symbol val="none"/>
        </c:marker>
      </c:pivotFmt>
      <c:pivotFmt>
        <c:idx val="2"/>
        <c:spPr>
          <a:solidFill>
            <a:schemeClr val="accent2"/>
          </a:solidFill>
          <a:ln>
            <a:noFill/>
          </a:ln>
          <a:effectLst/>
        </c:spPr>
        <c:marker>
          <c:symbol val="none"/>
        </c:marker>
      </c:pivotFmt>
      <c:pivotFmt>
        <c:idx val="3"/>
        <c:spPr>
          <a:solidFill>
            <a:schemeClr val="accent2"/>
          </a:solidFill>
          <a:ln>
            <a:noFill/>
          </a:ln>
          <a:effectLst/>
        </c:spPr>
        <c:marker>
          <c:symbol val="none"/>
        </c:marker>
      </c:pivotFmt>
      <c:pivotFmt>
        <c:idx val="4"/>
        <c:spPr>
          <a:solidFill>
            <a:schemeClr val="accent2"/>
          </a:solidFill>
          <a:ln>
            <a:noFill/>
          </a:ln>
          <a:effectLst/>
        </c:spPr>
        <c:marker>
          <c:symbol val="none"/>
        </c:marker>
      </c:pivotFmt>
      <c:pivotFmt>
        <c:idx val="5"/>
        <c:spPr>
          <a:solidFill>
            <a:schemeClr val="accent2"/>
          </a:solidFill>
          <a:ln>
            <a:noFill/>
          </a:ln>
          <a:effectLst/>
        </c:spPr>
        <c:marker>
          <c:symbol val="none"/>
        </c:marker>
      </c:pivotFmt>
      <c:pivotFmt>
        <c:idx val="6"/>
        <c:spPr>
          <a:solidFill>
            <a:schemeClr val="accent2"/>
          </a:solidFill>
          <a:ln>
            <a:noFill/>
          </a:ln>
          <a:effectLst/>
        </c:spPr>
        <c:marker>
          <c:symbol val="none"/>
        </c:marker>
        <c:dLbl>
          <c:idx val="0"/>
          <c:layout/>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0"/>
          <c:showSerName val="0"/>
          <c:showPercent val="0"/>
          <c:showBubbleSize val="0"/>
          <c:extLst>
            <c:ext xmlns:c15="http://schemas.microsoft.com/office/drawing/2012/chart" uri="{CE6537A1-D6FC-4f65-9D91-7224C49458BB}">
              <c15:layout/>
            </c:ext>
          </c:extLst>
        </c:dLbl>
      </c:pivotFmt>
      <c:pivotFmt>
        <c:idx val="7"/>
        <c:spPr>
          <a:solidFill>
            <a:schemeClr val="accent2"/>
          </a:solidFill>
          <a:ln>
            <a:noFill/>
          </a:ln>
          <a:effectLst/>
        </c:spPr>
        <c:marker>
          <c:symbol val="none"/>
        </c:marker>
        <c:dLbl>
          <c:idx val="0"/>
          <c:layout/>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0"/>
          <c:showSerName val="0"/>
          <c:showPercent val="0"/>
          <c:showBubbleSize val="0"/>
          <c:extLst>
            <c:ext xmlns:c15="http://schemas.microsoft.com/office/drawing/2012/chart" uri="{CE6537A1-D6FC-4f65-9D91-7224C49458BB}">
              <c15:layout/>
            </c:ext>
          </c:extLst>
        </c:dLbl>
      </c:pivotFmt>
      <c:pivotFmt>
        <c:idx val="8"/>
        <c:spPr>
          <a:solidFill>
            <a:schemeClr val="accent2"/>
          </a:solidFill>
          <a:ln>
            <a:noFill/>
          </a:ln>
          <a:effectLst/>
        </c:spPr>
        <c:marker>
          <c:symbol val="none"/>
        </c:marker>
        <c:dLbl>
          <c:idx val="0"/>
          <c:layout/>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0"/>
          <c:showSerName val="0"/>
          <c:showPercent val="0"/>
          <c:showBubbleSize val="0"/>
          <c:extLst>
            <c:ext xmlns:c15="http://schemas.microsoft.com/office/drawing/2012/chart" uri="{CE6537A1-D6FC-4f65-9D91-7224C49458BB}">
              <c15:layout/>
            </c:ext>
          </c:extLst>
        </c:dLbl>
      </c:pivotFmt>
    </c:pivotFmts>
    <c:plotArea>
      <c:layout>
        <c:manualLayout>
          <c:layoutTarget val="inner"/>
          <c:xMode val="edge"/>
          <c:yMode val="edge"/>
          <c:x val="3.0777225808147374E-2"/>
          <c:y val="0.29319387843722278"/>
          <c:w val="0.93116841081560087"/>
          <c:h val="0.39637239909986072"/>
        </c:manualLayout>
      </c:layout>
      <c:barChart>
        <c:barDir val="bar"/>
        <c:grouping val="percentStacked"/>
        <c:varyColors val="0"/>
        <c:ser>
          <c:idx val="0"/>
          <c:order val="0"/>
          <c:tx>
            <c:strRef>
              <c:f>Docencia!$U$2:$U$3</c:f>
              <c:strCache>
                <c:ptCount val="1"/>
                <c:pt idx="0">
                  <c:v>Sí</c:v>
                </c:pt>
              </c:strCache>
            </c:strRef>
          </c:tx>
          <c:spPr>
            <a:solidFill>
              <a:schemeClr val="accent2">
                <a:shade val="65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Docencia!$T$4</c:f>
              <c:strCache>
                <c:ptCount val="1"/>
                <c:pt idx="0">
                  <c:v>Total</c:v>
                </c:pt>
              </c:strCache>
            </c:strRef>
          </c:cat>
          <c:val>
            <c:numRef>
              <c:f>Docencia!$U$4</c:f>
              <c:numCache>
                <c:formatCode>0%</c:formatCode>
                <c:ptCount val="1"/>
                <c:pt idx="0">
                  <c:v>0.8125</c:v>
                </c:pt>
              </c:numCache>
            </c:numRef>
          </c:val>
          <c:extLst>
            <c:ext xmlns:c16="http://schemas.microsoft.com/office/drawing/2014/chart" uri="{C3380CC4-5D6E-409C-BE32-E72D297353CC}">
              <c16:uniqueId val="{00000000-559F-4DBD-A949-E6A8A650F434}"/>
            </c:ext>
          </c:extLst>
        </c:ser>
        <c:ser>
          <c:idx val="1"/>
          <c:order val="1"/>
          <c:tx>
            <c:strRef>
              <c:f>Docencia!$V$2:$V$3</c:f>
              <c:strCache>
                <c:ptCount val="1"/>
                <c:pt idx="0">
                  <c:v>Deben mejorar</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Docencia!$T$4</c:f>
              <c:strCache>
                <c:ptCount val="1"/>
                <c:pt idx="0">
                  <c:v>Total</c:v>
                </c:pt>
              </c:strCache>
            </c:strRef>
          </c:cat>
          <c:val>
            <c:numRef>
              <c:f>Docencia!$V$4</c:f>
              <c:numCache>
                <c:formatCode>0%</c:formatCode>
                <c:ptCount val="1"/>
                <c:pt idx="0">
                  <c:v>0.171875</c:v>
                </c:pt>
              </c:numCache>
            </c:numRef>
          </c:val>
          <c:extLst>
            <c:ext xmlns:c16="http://schemas.microsoft.com/office/drawing/2014/chart" uri="{C3380CC4-5D6E-409C-BE32-E72D297353CC}">
              <c16:uniqueId val="{00000001-559F-4DBD-A949-E6A8A650F434}"/>
            </c:ext>
          </c:extLst>
        </c:ser>
        <c:ser>
          <c:idx val="2"/>
          <c:order val="2"/>
          <c:tx>
            <c:strRef>
              <c:f>Docencia!$W$2:$W$3</c:f>
              <c:strCache>
                <c:ptCount val="1"/>
                <c:pt idx="0">
                  <c:v>Desconozco el perfil de egreso</c:v>
                </c:pt>
              </c:strCache>
            </c:strRef>
          </c:tx>
          <c:spPr>
            <a:solidFill>
              <a:schemeClr val="accent2">
                <a:tint val="65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Docencia!$T$4</c:f>
              <c:strCache>
                <c:ptCount val="1"/>
                <c:pt idx="0">
                  <c:v>Total</c:v>
                </c:pt>
              </c:strCache>
            </c:strRef>
          </c:cat>
          <c:val>
            <c:numRef>
              <c:f>Docencia!$W$4</c:f>
              <c:numCache>
                <c:formatCode>0%</c:formatCode>
                <c:ptCount val="1"/>
                <c:pt idx="0">
                  <c:v>1.5625E-2</c:v>
                </c:pt>
              </c:numCache>
            </c:numRef>
          </c:val>
          <c:extLst>
            <c:ext xmlns:c16="http://schemas.microsoft.com/office/drawing/2014/chart" uri="{C3380CC4-5D6E-409C-BE32-E72D297353CC}">
              <c16:uniqueId val="{00000002-559F-4DBD-A949-E6A8A650F434}"/>
            </c:ext>
          </c:extLst>
        </c:ser>
        <c:dLbls>
          <c:showLegendKey val="0"/>
          <c:showVal val="0"/>
          <c:showCatName val="0"/>
          <c:showSerName val="0"/>
          <c:showPercent val="0"/>
          <c:showBubbleSize val="0"/>
        </c:dLbls>
        <c:gapWidth val="50"/>
        <c:overlap val="100"/>
        <c:axId val="1962648719"/>
        <c:axId val="1962644143"/>
      </c:barChart>
      <c:catAx>
        <c:axId val="1962648719"/>
        <c:scaling>
          <c:orientation val="minMax"/>
        </c:scaling>
        <c:delete val="1"/>
        <c:axPos val="l"/>
        <c:numFmt formatCode="General" sourceLinked="1"/>
        <c:majorTickMark val="none"/>
        <c:minorTickMark val="none"/>
        <c:tickLblPos val="nextTo"/>
        <c:crossAx val="1962644143"/>
        <c:crosses val="autoZero"/>
        <c:auto val="1"/>
        <c:lblAlgn val="ctr"/>
        <c:lblOffset val="100"/>
        <c:noMultiLvlLbl val="0"/>
      </c:catAx>
      <c:valAx>
        <c:axId val="1962644143"/>
        <c:scaling>
          <c:orientation val="minMax"/>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600" b="0" i="0" u="none" strike="noStrike" kern="1200" baseline="0">
                <a:solidFill>
                  <a:schemeClr val="tx1">
                    <a:lumMod val="65000"/>
                    <a:lumOff val="35000"/>
                  </a:schemeClr>
                </a:solidFill>
                <a:latin typeface="+mn-lt"/>
                <a:ea typeface="+mn-ea"/>
                <a:cs typeface="+mn-cs"/>
              </a:defRPr>
            </a:pPr>
            <a:endParaRPr lang="es-CL"/>
          </a:p>
        </c:txPr>
        <c:crossAx val="1962648719"/>
        <c:crosses val="autoZero"/>
        <c:crossBetween val="between"/>
      </c:valAx>
      <c:spPr>
        <a:noFill/>
        <a:ln>
          <a:noFill/>
        </a:ln>
        <a:effectLst/>
      </c:spPr>
    </c:plotArea>
    <c:legend>
      <c:legendPos val="t"/>
      <c:layout>
        <c:manualLayout>
          <c:xMode val="edge"/>
          <c:yMode val="edge"/>
          <c:x val="0.29711510660097967"/>
          <c:y val="3.6036036036036036E-2"/>
          <c:w val="0.40152611111111108"/>
          <c:h val="0.25443749999999998"/>
        </c:manualLayout>
      </c:layout>
      <c:overlay val="0"/>
      <c:spPr>
        <a:noFill/>
        <a:ln>
          <a:noFill/>
        </a:ln>
        <a:effectLst/>
      </c:spPr>
      <c:txPr>
        <a:bodyPr rot="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es-CL"/>
        </a:p>
      </c:txPr>
    </c:legend>
    <c:plotVisOnly val="1"/>
    <c:dispBlanksAs val="gap"/>
    <c:showDLblsOverMax val="0"/>
  </c:chart>
  <c:spPr>
    <a:noFill/>
    <a:ln w="9525" cap="flat" cmpd="sng" algn="ctr">
      <a:noFill/>
      <a:round/>
    </a:ln>
    <a:effectLst/>
  </c:spPr>
  <c:txPr>
    <a:bodyPr/>
    <a:lstStyle/>
    <a:p>
      <a:pPr>
        <a:defRPr/>
      </a:pPr>
      <a:endParaRPr lang="es-CL"/>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 xmlns:c16="http://schemas.microsoft.com/office/drawing/2014/chart" uri="{E28EC0CA-F0BB-4C9C-879D-F8772B89E7AC}">
      <c16:pivotOptions16>
        <c16:showExpandCollapseFieldButtons val="1"/>
      </c16:pivotOptions16>
    </c:ext>
  </c:extLst>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4"/>
    </mc:Choice>
    <mc:Fallback>
      <c:style val="4"/>
    </mc:Fallback>
  </mc:AlternateContent>
  <c:clrMapOvr bg1="lt1" tx1="dk1" bg2="lt2" tx2="dk2" accent1="accent1" accent2="accent2" accent3="accent3" accent4="accent4" accent5="accent5" accent6="accent6" hlink="hlink" folHlink="folHlink"/>
  <c:pivotSource>
    <c:name>[Evaluación institucional docentes - con gráficos y tablas.xlsx]Docencia!24</c:name>
    <c:fmtId val="0"/>
  </c:pivotSource>
  <c:chart>
    <c:autoTitleDeleted val="0"/>
    <c:pivotFmts>
      <c:pivotFmt>
        <c:idx val="0"/>
        <c:spPr>
          <a:solidFill>
            <a:schemeClr val="accent2"/>
          </a:solidFill>
          <a:ln>
            <a:noFill/>
          </a:ln>
          <a:effectLst/>
        </c:spPr>
        <c:marker>
          <c:symbol val="none"/>
        </c:marker>
      </c:pivotFmt>
      <c:pivotFmt>
        <c:idx val="1"/>
        <c:spPr>
          <a:solidFill>
            <a:schemeClr val="accent2"/>
          </a:solidFill>
          <a:ln>
            <a:noFill/>
          </a:ln>
          <a:effectLst/>
        </c:spPr>
        <c:marker>
          <c:symbol val="none"/>
        </c:marker>
      </c:pivotFmt>
      <c:pivotFmt>
        <c:idx val="2"/>
        <c:spPr>
          <a:solidFill>
            <a:schemeClr val="accent2"/>
          </a:solidFill>
          <a:ln>
            <a:noFill/>
          </a:ln>
          <a:effectLst/>
        </c:spPr>
        <c:marker>
          <c:symbol val="none"/>
        </c:marker>
      </c:pivotFmt>
      <c:pivotFmt>
        <c:idx val="3"/>
        <c:spPr>
          <a:solidFill>
            <a:schemeClr val="accent2"/>
          </a:solidFill>
          <a:ln>
            <a:noFill/>
          </a:ln>
          <a:effectLst/>
        </c:spPr>
        <c:marker>
          <c:symbol val="none"/>
        </c:marker>
      </c:pivotFmt>
      <c:pivotFmt>
        <c:idx val="4"/>
        <c:spPr>
          <a:solidFill>
            <a:schemeClr val="accent2"/>
          </a:solidFill>
          <a:ln>
            <a:noFill/>
          </a:ln>
          <a:effectLst/>
        </c:spPr>
        <c:marker>
          <c:symbol val="none"/>
        </c:marker>
      </c:pivotFmt>
      <c:pivotFmt>
        <c:idx val="5"/>
        <c:spPr>
          <a:solidFill>
            <a:schemeClr val="accent2"/>
          </a:solidFill>
          <a:ln>
            <a:noFill/>
          </a:ln>
          <a:effectLst/>
        </c:spPr>
        <c:marker>
          <c:symbol val="none"/>
        </c:marker>
      </c:pivotFmt>
      <c:pivotFmt>
        <c:idx val="6"/>
        <c:spPr>
          <a:solidFill>
            <a:schemeClr val="accent2"/>
          </a:solidFill>
          <a:ln>
            <a:noFill/>
          </a:ln>
          <a:effectLst/>
        </c:spPr>
        <c:marker>
          <c:symbol val="none"/>
        </c:marker>
        <c:dLbl>
          <c:idx val="0"/>
          <c:layout/>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0"/>
          <c:showSerName val="0"/>
          <c:showPercent val="0"/>
          <c:showBubbleSize val="0"/>
          <c:extLst>
            <c:ext xmlns:c15="http://schemas.microsoft.com/office/drawing/2012/chart" uri="{CE6537A1-D6FC-4f65-9D91-7224C49458BB}">
              <c15:layout/>
            </c:ext>
          </c:extLst>
        </c:dLbl>
      </c:pivotFmt>
      <c:pivotFmt>
        <c:idx val="7"/>
        <c:spPr>
          <a:solidFill>
            <a:schemeClr val="accent2"/>
          </a:solidFill>
          <a:ln>
            <a:noFill/>
          </a:ln>
          <a:effectLst/>
        </c:spPr>
        <c:marker>
          <c:symbol val="none"/>
        </c:marker>
        <c:dLbl>
          <c:idx val="0"/>
          <c:layout/>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0"/>
          <c:showSerName val="0"/>
          <c:showPercent val="0"/>
          <c:showBubbleSize val="0"/>
          <c:extLst>
            <c:ext xmlns:c15="http://schemas.microsoft.com/office/drawing/2012/chart" uri="{CE6537A1-D6FC-4f65-9D91-7224C49458BB}">
              <c15:layout/>
            </c:ext>
          </c:extLst>
        </c:dLbl>
      </c:pivotFmt>
      <c:pivotFmt>
        <c:idx val="8"/>
        <c:spPr>
          <a:solidFill>
            <a:schemeClr val="accent2"/>
          </a:solidFill>
          <a:ln>
            <a:noFill/>
          </a:ln>
          <a:effectLst/>
        </c:spPr>
        <c:marker>
          <c:symbol val="none"/>
        </c:marker>
        <c:dLbl>
          <c:idx val="0"/>
          <c:layout/>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0"/>
          <c:showSerName val="0"/>
          <c:showPercent val="0"/>
          <c:showBubbleSize val="0"/>
          <c:extLst>
            <c:ext xmlns:c15="http://schemas.microsoft.com/office/drawing/2012/chart" uri="{CE6537A1-D6FC-4f65-9D91-7224C49458BB}">
              <c15:layout/>
            </c:ext>
          </c:extLst>
        </c:dLbl>
      </c:pivotFmt>
    </c:pivotFmts>
    <c:plotArea>
      <c:layout>
        <c:manualLayout>
          <c:layoutTarget val="inner"/>
          <c:xMode val="edge"/>
          <c:yMode val="edge"/>
          <c:x val="3.0777225808147374E-2"/>
          <c:y val="0.29319387843722278"/>
          <c:w val="0.93116841081560087"/>
          <c:h val="0.39637239909986072"/>
        </c:manualLayout>
      </c:layout>
      <c:barChart>
        <c:barDir val="bar"/>
        <c:grouping val="percentStacked"/>
        <c:varyColors val="0"/>
        <c:ser>
          <c:idx val="0"/>
          <c:order val="0"/>
          <c:tx>
            <c:strRef>
              <c:f>Docencia!$Z$2:$Z$3</c:f>
              <c:strCache>
                <c:ptCount val="1"/>
                <c:pt idx="0">
                  <c:v>Sí</c:v>
                </c:pt>
              </c:strCache>
            </c:strRef>
          </c:tx>
          <c:spPr>
            <a:solidFill>
              <a:schemeClr val="accent2">
                <a:shade val="65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Docencia!$Y$4</c:f>
              <c:strCache>
                <c:ptCount val="1"/>
                <c:pt idx="0">
                  <c:v>Total</c:v>
                </c:pt>
              </c:strCache>
            </c:strRef>
          </c:cat>
          <c:val>
            <c:numRef>
              <c:f>Docencia!$Z$4</c:f>
              <c:numCache>
                <c:formatCode>0%</c:formatCode>
                <c:ptCount val="1"/>
                <c:pt idx="0">
                  <c:v>0.703125</c:v>
                </c:pt>
              </c:numCache>
            </c:numRef>
          </c:val>
          <c:extLst>
            <c:ext xmlns:c16="http://schemas.microsoft.com/office/drawing/2014/chart" uri="{C3380CC4-5D6E-409C-BE32-E72D297353CC}">
              <c16:uniqueId val="{00000000-559F-4DBD-A949-E6A8A650F434}"/>
            </c:ext>
          </c:extLst>
        </c:ser>
        <c:ser>
          <c:idx val="1"/>
          <c:order val="1"/>
          <c:tx>
            <c:strRef>
              <c:f>Docencia!$AA$2:$AA$3</c:f>
              <c:strCache>
                <c:ptCount val="1"/>
                <c:pt idx="0">
                  <c:v>Debe mejorar</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Docencia!$Y$4</c:f>
              <c:strCache>
                <c:ptCount val="1"/>
                <c:pt idx="0">
                  <c:v>Total</c:v>
                </c:pt>
              </c:strCache>
            </c:strRef>
          </c:cat>
          <c:val>
            <c:numRef>
              <c:f>Docencia!$AA$4</c:f>
              <c:numCache>
                <c:formatCode>0%</c:formatCode>
                <c:ptCount val="1"/>
                <c:pt idx="0">
                  <c:v>0.265625</c:v>
                </c:pt>
              </c:numCache>
            </c:numRef>
          </c:val>
          <c:extLst>
            <c:ext xmlns:c16="http://schemas.microsoft.com/office/drawing/2014/chart" uri="{C3380CC4-5D6E-409C-BE32-E72D297353CC}">
              <c16:uniqueId val="{00000001-559F-4DBD-A949-E6A8A650F434}"/>
            </c:ext>
          </c:extLst>
        </c:ser>
        <c:ser>
          <c:idx val="2"/>
          <c:order val="2"/>
          <c:tx>
            <c:strRef>
              <c:f>Docencia!$AB$2:$AB$3</c:f>
              <c:strCache>
                <c:ptCount val="1"/>
                <c:pt idx="0">
                  <c:v>Desconozco objetivos</c:v>
                </c:pt>
              </c:strCache>
            </c:strRef>
          </c:tx>
          <c:spPr>
            <a:solidFill>
              <a:schemeClr val="accent2">
                <a:tint val="65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Docencia!$Y$4</c:f>
              <c:strCache>
                <c:ptCount val="1"/>
                <c:pt idx="0">
                  <c:v>Total</c:v>
                </c:pt>
              </c:strCache>
            </c:strRef>
          </c:cat>
          <c:val>
            <c:numRef>
              <c:f>Docencia!$AB$4</c:f>
              <c:numCache>
                <c:formatCode>0%</c:formatCode>
                <c:ptCount val="1"/>
                <c:pt idx="0">
                  <c:v>3.125E-2</c:v>
                </c:pt>
              </c:numCache>
            </c:numRef>
          </c:val>
          <c:extLst>
            <c:ext xmlns:c16="http://schemas.microsoft.com/office/drawing/2014/chart" uri="{C3380CC4-5D6E-409C-BE32-E72D297353CC}">
              <c16:uniqueId val="{00000002-559F-4DBD-A949-E6A8A650F434}"/>
            </c:ext>
          </c:extLst>
        </c:ser>
        <c:dLbls>
          <c:showLegendKey val="0"/>
          <c:showVal val="0"/>
          <c:showCatName val="0"/>
          <c:showSerName val="0"/>
          <c:showPercent val="0"/>
          <c:showBubbleSize val="0"/>
        </c:dLbls>
        <c:gapWidth val="50"/>
        <c:overlap val="100"/>
        <c:axId val="1962648719"/>
        <c:axId val="1962644143"/>
      </c:barChart>
      <c:catAx>
        <c:axId val="1962648719"/>
        <c:scaling>
          <c:orientation val="minMax"/>
        </c:scaling>
        <c:delete val="1"/>
        <c:axPos val="l"/>
        <c:numFmt formatCode="General" sourceLinked="1"/>
        <c:majorTickMark val="none"/>
        <c:minorTickMark val="none"/>
        <c:tickLblPos val="nextTo"/>
        <c:crossAx val="1962644143"/>
        <c:crosses val="autoZero"/>
        <c:auto val="1"/>
        <c:lblAlgn val="ctr"/>
        <c:lblOffset val="100"/>
        <c:noMultiLvlLbl val="0"/>
      </c:catAx>
      <c:valAx>
        <c:axId val="1962644143"/>
        <c:scaling>
          <c:orientation val="minMax"/>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600" b="0" i="0" u="none" strike="noStrike" kern="1200" baseline="0">
                <a:solidFill>
                  <a:schemeClr val="tx1">
                    <a:lumMod val="65000"/>
                    <a:lumOff val="35000"/>
                  </a:schemeClr>
                </a:solidFill>
                <a:latin typeface="+mn-lt"/>
                <a:ea typeface="+mn-ea"/>
                <a:cs typeface="+mn-cs"/>
              </a:defRPr>
            </a:pPr>
            <a:endParaRPr lang="es-CL"/>
          </a:p>
        </c:txPr>
        <c:crossAx val="1962648719"/>
        <c:crosses val="autoZero"/>
        <c:crossBetween val="between"/>
      </c:valAx>
      <c:spPr>
        <a:noFill/>
        <a:ln>
          <a:noFill/>
        </a:ln>
        <a:effectLst/>
      </c:spPr>
    </c:plotArea>
    <c:legend>
      <c:legendPos val="t"/>
      <c:layout>
        <c:manualLayout>
          <c:xMode val="edge"/>
          <c:yMode val="edge"/>
          <c:x val="0.29711510660097967"/>
          <c:y val="3.6036036036036036E-2"/>
          <c:w val="0.4057697867980406"/>
          <c:h val="0.25990636305596937"/>
        </c:manualLayout>
      </c:layout>
      <c:overlay val="0"/>
      <c:spPr>
        <a:noFill/>
        <a:ln>
          <a:noFill/>
        </a:ln>
        <a:effectLst/>
      </c:spPr>
      <c:txPr>
        <a:bodyPr rot="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es-CL"/>
        </a:p>
      </c:txPr>
    </c:legend>
    <c:plotVisOnly val="1"/>
    <c:dispBlanksAs val="gap"/>
    <c:showDLblsOverMax val="0"/>
  </c:chart>
  <c:spPr>
    <a:noFill/>
    <a:ln w="9525" cap="flat" cmpd="sng" algn="ctr">
      <a:noFill/>
      <a:round/>
    </a:ln>
    <a:effectLst/>
  </c:spPr>
  <c:txPr>
    <a:bodyPr/>
    <a:lstStyle/>
    <a:p>
      <a:pPr>
        <a:defRPr/>
      </a:pPr>
      <a:endParaRPr lang="es-CL"/>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 xmlns:c16="http://schemas.microsoft.com/office/drawing/2014/chart" uri="{E28EC0CA-F0BB-4C9C-879D-F8772B89E7AC}">
      <c16:pivotOptions16>
        <c16:showExpandCollapseFieldButtons val="1"/>
      </c16:pivotOptions16>
    </c:ext>
  </c:extLst>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4"/>
    </mc:Choice>
    <mc:Fallback>
      <c:style val="4"/>
    </mc:Fallback>
  </mc:AlternateContent>
  <c:clrMapOvr bg1="lt1" tx1="dk1" bg2="lt2" tx2="dk2" accent1="accent1" accent2="accent2" accent3="accent3" accent4="accent4" accent5="accent5" accent6="accent6" hlink="hlink" folHlink="folHlink"/>
  <c:pivotSource>
    <c:name>[Evaluación institucional docentes - con gráficos y tablas.xlsx]Docencia!26</c:name>
    <c:fmtId val="0"/>
  </c:pivotSource>
  <c:chart>
    <c:autoTitleDeleted val="0"/>
    <c:pivotFmts>
      <c:pivotFmt>
        <c:idx val="0"/>
        <c:spPr>
          <a:solidFill>
            <a:schemeClr val="accent2"/>
          </a:solidFill>
          <a:ln>
            <a:noFill/>
          </a:ln>
          <a:effectLst/>
        </c:spPr>
        <c:marker>
          <c:symbol val="none"/>
        </c:marker>
      </c:pivotFmt>
      <c:pivotFmt>
        <c:idx val="1"/>
        <c:spPr>
          <a:solidFill>
            <a:schemeClr val="accent2"/>
          </a:solidFill>
          <a:ln>
            <a:noFill/>
          </a:ln>
          <a:effectLst/>
        </c:spPr>
        <c:marker>
          <c:symbol val="none"/>
        </c:marker>
      </c:pivotFmt>
      <c:pivotFmt>
        <c:idx val="2"/>
        <c:spPr>
          <a:solidFill>
            <a:schemeClr val="accent2"/>
          </a:solidFill>
          <a:ln>
            <a:noFill/>
          </a:ln>
          <a:effectLst/>
        </c:spPr>
        <c:marker>
          <c:symbol val="none"/>
        </c:marker>
      </c:pivotFmt>
      <c:pivotFmt>
        <c:idx val="3"/>
        <c:spPr>
          <a:solidFill>
            <a:schemeClr val="accent2"/>
          </a:solidFill>
          <a:ln>
            <a:noFill/>
          </a:ln>
          <a:effectLst/>
        </c:spPr>
        <c:marker>
          <c:symbol val="none"/>
        </c:marker>
      </c:pivotFmt>
      <c:pivotFmt>
        <c:idx val="4"/>
        <c:spPr>
          <a:solidFill>
            <a:schemeClr val="accent2"/>
          </a:solidFill>
          <a:ln>
            <a:noFill/>
          </a:ln>
          <a:effectLst/>
        </c:spPr>
        <c:marker>
          <c:symbol val="none"/>
        </c:marker>
      </c:pivotFmt>
      <c:pivotFmt>
        <c:idx val="5"/>
        <c:spPr>
          <a:solidFill>
            <a:schemeClr val="accent2"/>
          </a:solidFill>
          <a:ln>
            <a:noFill/>
          </a:ln>
          <a:effectLst/>
        </c:spPr>
        <c:marker>
          <c:symbol val="none"/>
        </c:marker>
      </c:pivotFmt>
      <c:pivotFmt>
        <c:idx val="6"/>
        <c:spPr>
          <a:solidFill>
            <a:schemeClr val="accent2"/>
          </a:solidFill>
          <a:ln>
            <a:noFill/>
          </a:ln>
          <a:effectLst/>
        </c:spPr>
        <c:marker>
          <c:symbol val="none"/>
        </c:marker>
        <c:dLbl>
          <c:idx val="0"/>
          <c:layout/>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0"/>
          <c:showSerName val="0"/>
          <c:showPercent val="0"/>
          <c:showBubbleSize val="0"/>
          <c:extLst>
            <c:ext xmlns:c15="http://schemas.microsoft.com/office/drawing/2012/chart" uri="{CE6537A1-D6FC-4f65-9D91-7224C49458BB}">
              <c15:layout/>
            </c:ext>
          </c:extLst>
        </c:dLbl>
      </c:pivotFmt>
      <c:pivotFmt>
        <c:idx val="7"/>
        <c:spPr>
          <a:solidFill>
            <a:schemeClr val="accent2"/>
          </a:solidFill>
          <a:ln>
            <a:noFill/>
          </a:ln>
          <a:effectLst/>
        </c:spPr>
        <c:marker>
          <c:symbol val="none"/>
        </c:marker>
        <c:dLbl>
          <c:idx val="0"/>
          <c:layout/>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0"/>
          <c:showSerName val="0"/>
          <c:showPercent val="0"/>
          <c:showBubbleSize val="0"/>
          <c:extLst>
            <c:ext xmlns:c15="http://schemas.microsoft.com/office/drawing/2012/chart" uri="{CE6537A1-D6FC-4f65-9D91-7224C49458BB}">
              <c15:layout/>
            </c:ext>
          </c:extLst>
        </c:dLbl>
      </c:pivotFmt>
      <c:pivotFmt>
        <c:idx val="8"/>
        <c:spPr>
          <a:solidFill>
            <a:schemeClr val="accent2"/>
          </a:solidFill>
          <a:ln>
            <a:noFill/>
          </a:ln>
          <a:effectLst/>
        </c:spPr>
        <c:marker>
          <c:symbol val="none"/>
        </c:marker>
        <c:dLbl>
          <c:idx val="0"/>
          <c:layout/>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0"/>
          <c:showSerName val="0"/>
          <c:showPercent val="0"/>
          <c:showBubbleSize val="0"/>
          <c:extLst>
            <c:ext xmlns:c15="http://schemas.microsoft.com/office/drawing/2012/chart" uri="{CE6537A1-D6FC-4f65-9D91-7224C49458BB}">
              <c15:layout/>
            </c:ext>
          </c:extLst>
        </c:dLbl>
      </c:pivotFmt>
    </c:pivotFmts>
    <c:plotArea>
      <c:layout>
        <c:manualLayout>
          <c:layoutTarget val="inner"/>
          <c:xMode val="edge"/>
          <c:yMode val="edge"/>
          <c:x val="3.0777225808147374E-2"/>
          <c:y val="0.29319387843722278"/>
          <c:w val="0.93116841081560087"/>
          <c:h val="0.39637239909986072"/>
        </c:manualLayout>
      </c:layout>
      <c:barChart>
        <c:barDir val="bar"/>
        <c:grouping val="percentStacked"/>
        <c:varyColors val="0"/>
        <c:ser>
          <c:idx val="0"/>
          <c:order val="0"/>
          <c:tx>
            <c:strRef>
              <c:f>Docencia!$AH$2:$AH$3</c:f>
              <c:strCache>
                <c:ptCount val="1"/>
                <c:pt idx="0">
                  <c:v>Es muy completo</c:v>
                </c:pt>
              </c:strCache>
            </c:strRef>
          </c:tx>
          <c:spPr>
            <a:solidFill>
              <a:schemeClr val="accent2">
                <a:shade val="65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Docencia!$AG$4</c:f>
              <c:strCache>
                <c:ptCount val="1"/>
                <c:pt idx="0">
                  <c:v>Total</c:v>
                </c:pt>
              </c:strCache>
            </c:strRef>
          </c:cat>
          <c:val>
            <c:numRef>
              <c:f>Docencia!$AH$4</c:f>
              <c:numCache>
                <c:formatCode>0%</c:formatCode>
                <c:ptCount val="1"/>
                <c:pt idx="0">
                  <c:v>0.625</c:v>
                </c:pt>
              </c:numCache>
            </c:numRef>
          </c:val>
          <c:extLst>
            <c:ext xmlns:c16="http://schemas.microsoft.com/office/drawing/2014/chart" uri="{C3380CC4-5D6E-409C-BE32-E72D297353CC}">
              <c16:uniqueId val="{00000000-559F-4DBD-A949-E6A8A650F434}"/>
            </c:ext>
          </c:extLst>
        </c:ser>
        <c:ser>
          <c:idx val="1"/>
          <c:order val="1"/>
          <c:tx>
            <c:strRef>
              <c:f>Docencia!$AI$2:$AI$3</c:f>
              <c:strCache>
                <c:ptCount val="1"/>
                <c:pt idx="0">
                  <c:v>Lo conozco parcialmente</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Docencia!$AG$4</c:f>
              <c:strCache>
                <c:ptCount val="1"/>
                <c:pt idx="0">
                  <c:v>Total</c:v>
                </c:pt>
              </c:strCache>
            </c:strRef>
          </c:cat>
          <c:val>
            <c:numRef>
              <c:f>Docencia!$AI$4</c:f>
              <c:numCache>
                <c:formatCode>0%</c:formatCode>
                <c:ptCount val="1"/>
                <c:pt idx="0">
                  <c:v>0.34375</c:v>
                </c:pt>
              </c:numCache>
            </c:numRef>
          </c:val>
          <c:extLst>
            <c:ext xmlns:c16="http://schemas.microsoft.com/office/drawing/2014/chart" uri="{C3380CC4-5D6E-409C-BE32-E72D297353CC}">
              <c16:uniqueId val="{00000001-559F-4DBD-A949-E6A8A650F434}"/>
            </c:ext>
          </c:extLst>
        </c:ser>
        <c:ser>
          <c:idx val="2"/>
          <c:order val="2"/>
          <c:tx>
            <c:strRef>
              <c:f>Docencia!$AJ$2:$AJ$3</c:f>
              <c:strCache>
                <c:ptCount val="1"/>
                <c:pt idx="0">
                  <c:v>Lo desconozco</c:v>
                </c:pt>
              </c:strCache>
            </c:strRef>
          </c:tx>
          <c:spPr>
            <a:solidFill>
              <a:schemeClr val="accent2">
                <a:tint val="65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Docencia!$AG$4</c:f>
              <c:strCache>
                <c:ptCount val="1"/>
                <c:pt idx="0">
                  <c:v>Total</c:v>
                </c:pt>
              </c:strCache>
            </c:strRef>
          </c:cat>
          <c:val>
            <c:numRef>
              <c:f>Docencia!$AJ$4</c:f>
              <c:numCache>
                <c:formatCode>0%</c:formatCode>
                <c:ptCount val="1"/>
                <c:pt idx="0">
                  <c:v>3.125E-2</c:v>
                </c:pt>
              </c:numCache>
            </c:numRef>
          </c:val>
          <c:extLst>
            <c:ext xmlns:c16="http://schemas.microsoft.com/office/drawing/2014/chart" uri="{C3380CC4-5D6E-409C-BE32-E72D297353CC}">
              <c16:uniqueId val="{00000002-559F-4DBD-A949-E6A8A650F434}"/>
            </c:ext>
          </c:extLst>
        </c:ser>
        <c:dLbls>
          <c:showLegendKey val="0"/>
          <c:showVal val="0"/>
          <c:showCatName val="0"/>
          <c:showSerName val="0"/>
          <c:showPercent val="0"/>
          <c:showBubbleSize val="0"/>
        </c:dLbls>
        <c:gapWidth val="50"/>
        <c:overlap val="100"/>
        <c:axId val="1962648719"/>
        <c:axId val="1962644143"/>
      </c:barChart>
      <c:catAx>
        <c:axId val="1962648719"/>
        <c:scaling>
          <c:orientation val="minMax"/>
        </c:scaling>
        <c:delete val="1"/>
        <c:axPos val="l"/>
        <c:numFmt formatCode="General" sourceLinked="1"/>
        <c:majorTickMark val="none"/>
        <c:minorTickMark val="none"/>
        <c:tickLblPos val="nextTo"/>
        <c:crossAx val="1962644143"/>
        <c:crosses val="autoZero"/>
        <c:auto val="1"/>
        <c:lblAlgn val="ctr"/>
        <c:lblOffset val="100"/>
        <c:noMultiLvlLbl val="0"/>
      </c:catAx>
      <c:valAx>
        <c:axId val="1962644143"/>
        <c:scaling>
          <c:orientation val="minMax"/>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600" b="0" i="0" u="none" strike="noStrike" kern="1200" baseline="0">
                <a:solidFill>
                  <a:schemeClr val="tx1">
                    <a:lumMod val="65000"/>
                    <a:lumOff val="35000"/>
                  </a:schemeClr>
                </a:solidFill>
                <a:latin typeface="+mn-lt"/>
                <a:ea typeface="+mn-ea"/>
                <a:cs typeface="+mn-cs"/>
              </a:defRPr>
            </a:pPr>
            <a:endParaRPr lang="es-CL"/>
          </a:p>
        </c:txPr>
        <c:crossAx val="1962648719"/>
        <c:crosses val="autoZero"/>
        <c:crossBetween val="between"/>
      </c:valAx>
      <c:spPr>
        <a:noFill/>
        <a:ln>
          <a:noFill/>
        </a:ln>
        <a:effectLst/>
      </c:spPr>
    </c:plotArea>
    <c:legend>
      <c:legendPos val="t"/>
      <c:layout>
        <c:manualLayout>
          <c:xMode val="edge"/>
          <c:yMode val="edge"/>
          <c:x val="0.29711510660097967"/>
          <c:y val="3.6036036036036036E-2"/>
          <c:w val="0.4057697867980406"/>
          <c:h val="0.25990636305596937"/>
        </c:manualLayout>
      </c:layout>
      <c:overlay val="0"/>
      <c:spPr>
        <a:noFill/>
        <a:ln>
          <a:noFill/>
        </a:ln>
        <a:effectLst/>
      </c:spPr>
      <c:txPr>
        <a:bodyPr rot="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es-CL"/>
        </a:p>
      </c:txPr>
    </c:legend>
    <c:plotVisOnly val="1"/>
    <c:dispBlanksAs val="gap"/>
    <c:showDLblsOverMax val="0"/>
  </c:chart>
  <c:spPr>
    <a:noFill/>
    <a:ln w="9525" cap="flat" cmpd="sng" algn="ctr">
      <a:noFill/>
      <a:round/>
    </a:ln>
    <a:effectLst/>
  </c:spPr>
  <c:txPr>
    <a:bodyPr/>
    <a:lstStyle/>
    <a:p>
      <a:pPr>
        <a:defRPr/>
      </a:pPr>
      <a:endParaRPr lang="es-CL"/>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 xmlns:c16="http://schemas.microsoft.com/office/drawing/2014/chart" uri="{E28EC0CA-F0BB-4C9C-879D-F8772B89E7AC}">
      <c16:pivotOptions16>
        <c16:showExpandCollapseFieldButtons val="1"/>
      </c16:pivotOptions16>
    </c:ext>
  </c:extLst>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4"/>
    </mc:Choice>
    <mc:Fallback>
      <c:style val="4"/>
    </mc:Fallback>
  </mc:AlternateContent>
  <c:clrMapOvr bg1="lt1" tx1="dk1" bg2="lt2" tx2="dk2" accent1="accent1" accent2="accent2" accent3="accent3" accent4="accent4" accent5="accent5" accent6="accent6" hlink="hlink" folHlink="folHlink"/>
  <c:pivotSource>
    <c:name>[Evaluación institucional docentes - con gráficos y tablas.xlsx]Docencia!27</c:name>
    <c:fmtId val="0"/>
  </c:pivotSource>
  <c:chart>
    <c:autoTitleDeleted val="0"/>
    <c:pivotFmts>
      <c:pivotFmt>
        <c:idx val="0"/>
        <c:spPr>
          <a:solidFill>
            <a:schemeClr val="accent2"/>
          </a:solidFill>
          <a:ln>
            <a:noFill/>
          </a:ln>
          <a:effectLst/>
        </c:spPr>
        <c:marker>
          <c:symbol val="none"/>
        </c:marker>
      </c:pivotFmt>
      <c:pivotFmt>
        <c:idx val="1"/>
        <c:spPr>
          <a:solidFill>
            <a:schemeClr val="accent2"/>
          </a:solidFill>
          <a:ln>
            <a:noFill/>
          </a:ln>
          <a:effectLst/>
        </c:spPr>
        <c:marker>
          <c:symbol val="none"/>
        </c:marker>
      </c:pivotFmt>
      <c:pivotFmt>
        <c:idx val="2"/>
        <c:spPr>
          <a:solidFill>
            <a:schemeClr val="accent2"/>
          </a:solidFill>
          <a:ln>
            <a:noFill/>
          </a:ln>
          <a:effectLst/>
        </c:spPr>
        <c:marker>
          <c:symbol val="none"/>
        </c:marker>
      </c:pivotFmt>
      <c:pivotFmt>
        <c:idx val="3"/>
        <c:spPr>
          <a:solidFill>
            <a:schemeClr val="accent2"/>
          </a:solidFill>
          <a:ln>
            <a:noFill/>
          </a:ln>
          <a:effectLst/>
        </c:spPr>
        <c:marker>
          <c:symbol val="none"/>
        </c:marker>
      </c:pivotFmt>
      <c:pivotFmt>
        <c:idx val="4"/>
        <c:spPr>
          <a:solidFill>
            <a:schemeClr val="accent2"/>
          </a:solidFill>
          <a:ln>
            <a:noFill/>
          </a:ln>
          <a:effectLst/>
        </c:spPr>
        <c:marker>
          <c:symbol val="none"/>
        </c:marker>
      </c:pivotFmt>
      <c:pivotFmt>
        <c:idx val="5"/>
        <c:spPr>
          <a:solidFill>
            <a:schemeClr val="accent2"/>
          </a:solidFill>
          <a:ln>
            <a:noFill/>
          </a:ln>
          <a:effectLst/>
        </c:spPr>
        <c:marker>
          <c:symbol val="none"/>
        </c:marker>
      </c:pivotFmt>
      <c:pivotFmt>
        <c:idx val="6"/>
        <c:spPr>
          <a:solidFill>
            <a:schemeClr val="accent2">
              <a:shade val="65000"/>
            </a:schemeClr>
          </a:solidFill>
          <a:ln>
            <a:noFill/>
          </a:ln>
          <a:effectLst/>
        </c:spPr>
        <c:marker>
          <c:symbol val="none"/>
        </c:marker>
        <c:dLbl>
          <c:idx val="0"/>
          <c:layout/>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0"/>
          <c:showSerName val="0"/>
          <c:showPercent val="0"/>
          <c:showBubbleSize val="0"/>
          <c:extLst>
            <c:ext xmlns:c15="http://schemas.microsoft.com/office/drawing/2012/chart" uri="{CE6537A1-D6FC-4f65-9D91-7224C49458BB}">
              <c15:layout/>
            </c:ext>
          </c:extLst>
        </c:dLbl>
      </c:pivotFmt>
      <c:pivotFmt>
        <c:idx val="7"/>
        <c:spPr>
          <a:solidFill>
            <a:schemeClr val="accent2"/>
          </a:solidFill>
          <a:ln>
            <a:noFill/>
          </a:ln>
          <a:effectLst/>
        </c:spPr>
        <c:marker>
          <c:symbol val="none"/>
        </c:marker>
        <c:dLbl>
          <c:idx val="0"/>
          <c:layout/>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0"/>
          <c:showSerName val="0"/>
          <c:showPercent val="0"/>
          <c:showBubbleSize val="0"/>
          <c:extLst>
            <c:ext xmlns:c15="http://schemas.microsoft.com/office/drawing/2012/chart" uri="{CE6537A1-D6FC-4f65-9D91-7224C49458BB}">
              <c15:layout/>
            </c:ext>
          </c:extLst>
        </c:dLbl>
      </c:pivotFmt>
      <c:pivotFmt>
        <c:idx val="8"/>
        <c:spPr>
          <a:solidFill>
            <a:schemeClr val="accent2">
              <a:tint val="65000"/>
            </a:schemeClr>
          </a:solidFill>
          <a:ln>
            <a:noFill/>
          </a:ln>
          <a:effectLst/>
        </c:spPr>
        <c:marker>
          <c:symbol val="none"/>
        </c:marker>
        <c:dLbl>
          <c:idx val="0"/>
          <c:layout/>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0"/>
          <c:showSerName val="0"/>
          <c:showPercent val="0"/>
          <c:showBubbleSize val="0"/>
          <c:extLst>
            <c:ext xmlns:c15="http://schemas.microsoft.com/office/drawing/2012/chart" uri="{CE6537A1-D6FC-4f65-9D91-7224C49458BB}">
              <c15:layout/>
            </c:ext>
          </c:extLst>
        </c:dLbl>
      </c:pivotFmt>
      <c:pivotFmt>
        <c:idx val="9"/>
        <c:spPr>
          <a:solidFill>
            <a:schemeClr val="accent2"/>
          </a:solidFill>
          <a:ln>
            <a:noFill/>
          </a:ln>
          <a:effectLst/>
        </c:spPr>
        <c:marker>
          <c:symbol val="none"/>
        </c:marker>
        <c:dLbl>
          <c:idx val="0"/>
          <c:layout/>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0"/>
          <c:showSerName val="0"/>
          <c:showPercent val="0"/>
          <c:showBubbleSize val="0"/>
          <c:extLst>
            <c:ext xmlns:c15="http://schemas.microsoft.com/office/drawing/2012/chart" uri="{CE6537A1-D6FC-4f65-9D91-7224C49458BB}">
              <c15:layout/>
            </c:ext>
          </c:extLst>
        </c:dLbl>
      </c:pivotFmt>
    </c:pivotFmts>
    <c:plotArea>
      <c:layout>
        <c:manualLayout>
          <c:layoutTarget val="inner"/>
          <c:xMode val="edge"/>
          <c:yMode val="edge"/>
          <c:x val="3.0777225808147374E-2"/>
          <c:y val="0.29319387843722278"/>
          <c:w val="0.93116841081560087"/>
          <c:h val="0.39637239909986072"/>
        </c:manualLayout>
      </c:layout>
      <c:barChart>
        <c:barDir val="bar"/>
        <c:grouping val="percentStacked"/>
        <c:varyColors val="0"/>
        <c:ser>
          <c:idx val="0"/>
          <c:order val="0"/>
          <c:tx>
            <c:strRef>
              <c:f>Docencia!$AM$2:$AM$3</c:f>
              <c:strCache>
                <c:ptCount val="1"/>
                <c:pt idx="0">
                  <c:v>Sí</c:v>
                </c:pt>
              </c:strCache>
            </c:strRef>
          </c:tx>
          <c:spPr>
            <a:solidFill>
              <a:schemeClr val="accent2">
                <a:shade val="65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Docencia!$AL$4</c:f>
              <c:strCache>
                <c:ptCount val="1"/>
                <c:pt idx="0">
                  <c:v>Total</c:v>
                </c:pt>
              </c:strCache>
            </c:strRef>
          </c:cat>
          <c:val>
            <c:numRef>
              <c:f>Docencia!$AM$4</c:f>
              <c:numCache>
                <c:formatCode>0%</c:formatCode>
                <c:ptCount val="1"/>
                <c:pt idx="0">
                  <c:v>0.671875</c:v>
                </c:pt>
              </c:numCache>
            </c:numRef>
          </c:val>
          <c:extLst>
            <c:ext xmlns:c16="http://schemas.microsoft.com/office/drawing/2014/chart" uri="{C3380CC4-5D6E-409C-BE32-E72D297353CC}">
              <c16:uniqueId val="{00000000-559F-4DBD-A949-E6A8A650F434}"/>
            </c:ext>
          </c:extLst>
        </c:ser>
        <c:ser>
          <c:idx val="1"/>
          <c:order val="1"/>
          <c:tx>
            <c:strRef>
              <c:f>Docencia!$AN$2:$AN$3</c:f>
              <c:strCache>
                <c:ptCount val="1"/>
                <c:pt idx="0">
                  <c:v>Debe mejorar</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Docencia!$AL$4</c:f>
              <c:strCache>
                <c:ptCount val="1"/>
                <c:pt idx="0">
                  <c:v>Total</c:v>
                </c:pt>
              </c:strCache>
            </c:strRef>
          </c:cat>
          <c:val>
            <c:numRef>
              <c:f>Docencia!$AN$4</c:f>
              <c:numCache>
                <c:formatCode>0%</c:formatCode>
                <c:ptCount val="1"/>
                <c:pt idx="0">
                  <c:v>0.265625</c:v>
                </c:pt>
              </c:numCache>
            </c:numRef>
          </c:val>
          <c:extLst>
            <c:ext xmlns:c16="http://schemas.microsoft.com/office/drawing/2014/chart" uri="{C3380CC4-5D6E-409C-BE32-E72D297353CC}">
              <c16:uniqueId val="{00000001-559F-4DBD-A949-E6A8A650F434}"/>
            </c:ext>
          </c:extLst>
        </c:ser>
        <c:ser>
          <c:idx val="2"/>
          <c:order val="2"/>
          <c:tx>
            <c:strRef>
              <c:f>Docencia!$AO$2:$AO$3</c:f>
              <c:strCache>
                <c:ptCount val="1"/>
                <c:pt idx="0">
                  <c:v>Desconozco el plan de estudio</c:v>
                </c:pt>
              </c:strCache>
            </c:strRef>
          </c:tx>
          <c:spPr>
            <a:solidFill>
              <a:schemeClr val="accent2">
                <a:tint val="65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Docencia!$AL$4</c:f>
              <c:strCache>
                <c:ptCount val="1"/>
                <c:pt idx="0">
                  <c:v>Total</c:v>
                </c:pt>
              </c:strCache>
            </c:strRef>
          </c:cat>
          <c:val>
            <c:numRef>
              <c:f>Docencia!$AO$4</c:f>
              <c:numCache>
                <c:formatCode>0%</c:formatCode>
                <c:ptCount val="1"/>
                <c:pt idx="0">
                  <c:v>4.6875E-2</c:v>
                </c:pt>
              </c:numCache>
            </c:numRef>
          </c:val>
          <c:extLst>
            <c:ext xmlns:c16="http://schemas.microsoft.com/office/drawing/2014/chart" uri="{C3380CC4-5D6E-409C-BE32-E72D297353CC}">
              <c16:uniqueId val="{00000002-559F-4DBD-A949-E6A8A650F434}"/>
            </c:ext>
          </c:extLst>
        </c:ser>
        <c:ser>
          <c:idx val="3"/>
          <c:order val="3"/>
          <c:tx>
            <c:strRef>
              <c:f>Docencia!$AP$2:$AP$3</c:f>
              <c:strCache>
                <c:ptCount val="1"/>
                <c:pt idx="0">
                  <c:v>No responde</c:v>
                </c:pt>
              </c:strCache>
            </c:strRef>
          </c:tx>
          <c:spPr>
            <a:solidFill>
              <a:schemeClr val="accent2">
                <a:tint val="58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Docencia!$AL$4</c:f>
              <c:strCache>
                <c:ptCount val="1"/>
                <c:pt idx="0">
                  <c:v>Total</c:v>
                </c:pt>
              </c:strCache>
            </c:strRef>
          </c:cat>
          <c:val>
            <c:numRef>
              <c:f>Docencia!$AP$4</c:f>
              <c:numCache>
                <c:formatCode>0%</c:formatCode>
                <c:ptCount val="1"/>
                <c:pt idx="0">
                  <c:v>1.5625E-2</c:v>
                </c:pt>
              </c:numCache>
            </c:numRef>
          </c:val>
          <c:extLst>
            <c:ext xmlns:c16="http://schemas.microsoft.com/office/drawing/2014/chart" uri="{C3380CC4-5D6E-409C-BE32-E72D297353CC}">
              <c16:uniqueId val="{00000007-247D-4FF1-8D28-34244E417BCA}"/>
            </c:ext>
          </c:extLst>
        </c:ser>
        <c:dLbls>
          <c:showLegendKey val="0"/>
          <c:showVal val="0"/>
          <c:showCatName val="0"/>
          <c:showSerName val="0"/>
          <c:showPercent val="0"/>
          <c:showBubbleSize val="0"/>
        </c:dLbls>
        <c:gapWidth val="50"/>
        <c:overlap val="100"/>
        <c:axId val="1962648719"/>
        <c:axId val="1962644143"/>
      </c:barChart>
      <c:catAx>
        <c:axId val="1962648719"/>
        <c:scaling>
          <c:orientation val="minMax"/>
        </c:scaling>
        <c:delete val="1"/>
        <c:axPos val="l"/>
        <c:numFmt formatCode="General" sourceLinked="1"/>
        <c:majorTickMark val="none"/>
        <c:minorTickMark val="none"/>
        <c:tickLblPos val="nextTo"/>
        <c:crossAx val="1962644143"/>
        <c:crosses val="autoZero"/>
        <c:auto val="1"/>
        <c:lblAlgn val="ctr"/>
        <c:lblOffset val="100"/>
        <c:noMultiLvlLbl val="0"/>
      </c:catAx>
      <c:valAx>
        <c:axId val="1962644143"/>
        <c:scaling>
          <c:orientation val="minMax"/>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600" b="0" i="0" u="none" strike="noStrike" kern="1200" baseline="0">
                <a:solidFill>
                  <a:schemeClr val="tx1">
                    <a:lumMod val="65000"/>
                    <a:lumOff val="35000"/>
                  </a:schemeClr>
                </a:solidFill>
                <a:latin typeface="+mn-lt"/>
                <a:ea typeface="+mn-ea"/>
                <a:cs typeface="+mn-cs"/>
              </a:defRPr>
            </a:pPr>
            <a:endParaRPr lang="es-CL"/>
          </a:p>
        </c:txPr>
        <c:crossAx val="1962648719"/>
        <c:crosses val="autoZero"/>
        <c:crossBetween val="between"/>
      </c:valAx>
      <c:spPr>
        <a:noFill/>
        <a:ln>
          <a:noFill/>
        </a:ln>
        <a:effectLst/>
      </c:spPr>
    </c:plotArea>
    <c:legend>
      <c:legendPos val="t"/>
      <c:layout>
        <c:manualLayout>
          <c:xMode val="edge"/>
          <c:yMode val="edge"/>
          <c:x val="0.11896236111111111"/>
          <c:y val="3.6036036036036036E-2"/>
          <c:w val="0.74972805555555555"/>
          <c:h val="0.25990636305596937"/>
        </c:manualLayout>
      </c:layout>
      <c:overlay val="0"/>
      <c:spPr>
        <a:noFill/>
        <a:ln>
          <a:noFill/>
        </a:ln>
        <a:effectLst/>
      </c:spPr>
      <c:txPr>
        <a:bodyPr rot="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es-CL"/>
        </a:p>
      </c:txPr>
    </c:legend>
    <c:plotVisOnly val="1"/>
    <c:dispBlanksAs val="gap"/>
    <c:showDLblsOverMax val="0"/>
  </c:chart>
  <c:spPr>
    <a:noFill/>
    <a:ln w="9525" cap="flat" cmpd="sng" algn="ctr">
      <a:noFill/>
      <a:round/>
    </a:ln>
    <a:effectLst/>
  </c:spPr>
  <c:txPr>
    <a:bodyPr/>
    <a:lstStyle/>
    <a:p>
      <a:pPr>
        <a:defRPr/>
      </a:pPr>
      <a:endParaRPr lang="es-CL"/>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 xmlns:c16="http://schemas.microsoft.com/office/drawing/2014/chart" uri="{E28EC0CA-F0BB-4C9C-879D-F8772B89E7AC}">
      <c16:pivotOptions16>
        <c16:showExpandCollapseFieldButtons val="1"/>
      </c16:pivotOptions16>
    </c:ext>
  </c:extLst>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4"/>
    </mc:Choice>
    <mc:Fallback>
      <c:style val="4"/>
    </mc:Fallback>
  </mc:AlternateContent>
  <c:clrMapOvr bg1="lt1" tx1="dk1" bg2="lt2" tx2="dk2" accent1="accent1" accent2="accent2" accent3="accent3" accent4="accent4" accent5="accent5" accent6="accent6" hlink="hlink" folHlink="folHlink"/>
  <c:pivotSource>
    <c:name>[Evaluación institucional docentes - con gráficos y tablas.xlsx]Docencia!28</c:name>
    <c:fmtId val="0"/>
  </c:pivotSource>
  <c:chart>
    <c:autoTitleDeleted val="0"/>
    <c:pivotFmts>
      <c:pivotFmt>
        <c:idx val="0"/>
        <c:spPr>
          <a:solidFill>
            <a:schemeClr val="accent2"/>
          </a:solidFill>
          <a:ln>
            <a:noFill/>
          </a:ln>
          <a:effectLst/>
        </c:spPr>
        <c:marker>
          <c:symbol val="none"/>
        </c:marker>
      </c:pivotFmt>
      <c:pivotFmt>
        <c:idx val="1"/>
        <c:spPr>
          <a:solidFill>
            <a:schemeClr val="accent2"/>
          </a:solidFill>
          <a:ln>
            <a:noFill/>
          </a:ln>
          <a:effectLst/>
        </c:spPr>
        <c:marker>
          <c:symbol val="none"/>
        </c:marker>
      </c:pivotFmt>
      <c:pivotFmt>
        <c:idx val="2"/>
        <c:spPr>
          <a:solidFill>
            <a:schemeClr val="accent2"/>
          </a:solidFill>
          <a:ln>
            <a:noFill/>
          </a:ln>
          <a:effectLst/>
        </c:spPr>
        <c:marker>
          <c:symbol val="none"/>
        </c:marker>
      </c:pivotFmt>
      <c:pivotFmt>
        <c:idx val="3"/>
        <c:spPr>
          <a:solidFill>
            <a:schemeClr val="accent2"/>
          </a:solidFill>
          <a:ln>
            <a:noFill/>
          </a:ln>
          <a:effectLst/>
        </c:spPr>
        <c:marker>
          <c:symbol val="none"/>
        </c:marker>
      </c:pivotFmt>
      <c:pivotFmt>
        <c:idx val="4"/>
        <c:spPr>
          <a:solidFill>
            <a:schemeClr val="accent2"/>
          </a:solidFill>
          <a:ln>
            <a:noFill/>
          </a:ln>
          <a:effectLst/>
        </c:spPr>
        <c:marker>
          <c:symbol val="none"/>
        </c:marker>
      </c:pivotFmt>
      <c:pivotFmt>
        <c:idx val="5"/>
        <c:spPr>
          <a:solidFill>
            <a:schemeClr val="accent2"/>
          </a:solidFill>
          <a:ln>
            <a:noFill/>
          </a:ln>
          <a:effectLst/>
        </c:spPr>
        <c:marker>
          <c:symbol val="none"/>
        </c:marker>
      </c:pivotFmt>
      <c:pivotFmt>
        <c:idx val="6"/>
        <c:spPr>
          <a:solidFill>
            <a:schemeClr val="accent2"/>
          </a:solidFill>
          <a:ln>
            <a:noFill/>
          </a:ln>
          <a:effectLst/>
        </c:spPr>
        <c:marker>
          <c:symbol val="none"/>
        </c:marker>
        <c:dLbl>
          <c:idx val="0"/>
          <c:layout/>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0"/>
          <c:showSerName val="0"/>
          <c:showPercent val="0"/>
          <c:showBubbleSize val="0"/>
          <c:extLst>
            <c:ext xmlns:c15="http://schemas.microsoft.com/office/drawing/2012/chart" uri="{CE6537A1-D6FC-4f65-9D91-7224C49458BB}">
              <c15:layout/>
            </c:ext>
          </c:extLst>
        </c:dLbl>
      </c:pivotFmt>
      <c:pivotFmt>
        <c:idx val="7"/>
        <c:spPr>
          <a:solidFill>
            <a:schemeClr val="accent2"/>
          </a:solidFill>
          <a:ln>
            <a:noFill/>
          </a:ln>
          <a:effectLst/>
        </c:spPr>
        <c:marker>
          <c:symbol val="none"/>
        </c:marker>
        <c:dLbl>
          <c:idx val="0"/>
          <c:layout/>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0"/>
          <c:showSerName val="0"/>
          <c:showPercent val="0"/>
          <c:showBubbleSize val="0"/>
          <c:extLst>
            <c:ext xmlns:c15="http://schemas.microsoft.com/office/drawing/2012/chart" uri="{CE6537A1-D6FC-4f65-9D91-7224C49458BB}">
              <c15:layout/>
            </c:ext>
          </c:extLst>
        </c:dLbl>
      </c:pivotFmt>
      <c:pivotFmt>
        <c:idx val="8"/>
        <c:spPr>
          <a:solidFill>
            <a:schemeClr val="accent2"/>
          </a:solidFill>
          <a:ln>
            <a:noFill/>
          </a:ln>
          <a:effectLst/>
        </c:spPr>
        <c:marker>
          <c:symbol val="none"/>
        </c:marker>
        <c:dLbl>
          <c:idx val="0"/>
          <c:layout/>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0"/>
          <c:showSerName val="0"/>
          <c:showPercent val="0"/>
          <c:showBubbleSize val="0"/>
          <c:extLst>
            <c:ext xmlns:c15="http://schemas.microsoft.com/office/drawing/2012/chart" uri="{CE6537A1-D6FC-4f65-9D91-7224C49458BB}">
              <c15:layout/>
            </c:ext>
          </c:extLst>
        </c:dLbl>
      </c:pivotFmt>
    </c:pivotFmts>
    <c:plotArea>
      <c:layout>
        <c:manualLayout>
          <c:layoutTarget val="inner"/>
          <c:xMode val="edge"/>
          <c:yMode val="edge"/>
          <c:x val="3.0777225808147374E-2"/>
          <c:y val="0.29319387843722278"/>
          <c:w val="0.93116841081560087"/>
          <c:h val="0.39637239909986072"/>
        </c:manualLayout>
      </c:layout>
      <c:barChart>
        <c:barDir val="bar"/>
        <c:grouping val="percentStacked"/>
        <c:varyColors val="0"/>
        <c:ser>
          <c:idx val="0"/>
          <c:order val="0"/>
          <c:tx>
            <c:strRef>
              <c:f>Docencia!$AS$2:$AS$3</c:f>
              <c:strCache>
                <c:ptCount val="1"/>
                <c:pt idx="0">
                  <c:v>Conozco muy bien</c:v>
                </c:pt>
              </c:strCache>
            </c:strRef>
          </c:tx>
          <c:spPr>
            <a:solidFill>
              <a:schemeClr val="accent2">
                <a:shade val="65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Docencia!$AR$4</c:f>
              <c:strCache>
                <c:ptCount val="1"/>
                <c:pt idx="0">
                  <c:v>Total</c:v>
                </c:pt>
              </c:strCache>
            </c:strRef>
          </c:cat>
          <c:val>
            <c:numRef>
              <c:f>Docencia!$AS$4</c:f>
              <c:numCache>
                <c:formatCode>0%</c:formatCode>
                <c:ptCount val="1"/>
                <c:pt idx="0">
                  <c:v>0.6875</c:v>
                </c:pt>
              </c:numCache>
            </c:numRef>
          </c:val>
          <c:extLst>
            <c:ext xmlns:c16="http://schemas.microsoft.com/office/drawing/2014/chart" uri="{C3380CC4-5D6E-409C-BE32-E72D297353CC}">
              <c16:uniqueId val="{00000000-559F-4DBD-A949-E6A8A650F434}"/>
            </c:ext>
          </c:extLst>
        </c:ser>
        <c:ser>
          <c:idx val="1"/>
          <c:order val="1"/>
          <c:tx>
            <c:strRef>
              <c:f>Docencia!$AT$2:$AT$3</c:f>
              <c:strCache>
                <c:ptCount val="1"/>
                <c:pt idx="0">
                  <c:v>Conozco medianamente</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Docencia!$AR$4</c:f>
              <c:strCache>
                <c:ptCount val="1"/>
                <c:pt idx="0">
                  <c:v>Total</c:v>
                </c:pt>
              </c:strCache>
            </c:strRef>
          </c:cat>
          <c:val>
            <c:numRef>
              <c:f>Docencia!$AT$4</c:f>
              <c:numCache>
                <c:formatCode>0%</c:formatCode>
                <c:ptCount val="1"/>
                <c:pt idx="0">
                  <c:v>0.296875</c:v>
                </c:pt>
              </c:numCache>
            </c:numRef>
          </c:val>
          <c:extLst>
            <c:ext xmlns:c16="http://schemas.microsoft.com/office/drawing/2014/chart" uri="{C3380CC4-5D6E-409C-BE32-E72D297353CC}">
              <c16:uniqueId val="{00000001-559F-4DBD-A949-E6A8A650F434}"/>
            </c:ext>
          </c:extLst>
        </c:ser>
        <c:ser>
          <c:idx val="2"/>
          <c:order val="2"/>
          <c:tx>
            <c:strRef>
              <c:f>Docencia!$AU$2:$AU$3</c:f>
              <c:strCache>
                <c:ptCount val="1"/>
                <c:pt idx="0">
                  <c:v>Desconozco</c:v>
                </c:pt>
              </c:strCache>
            </c:strRef>
          </c:tx>
          <c:spPr>
            <a:solidFill>
              <a:schemeClr val="accent2">
                <a:tint val="65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Docencia!$AR$4</c:f>
              <c:strCache>
                <c:ptCount val="1"/>
                <c:pt idx="0">
                  <c:v>Total</c:v>
                </c:pt>
              </c:strCache>
            </c:strRef>
          </c:cat>
          <c:val>
            <c:numRef>
              <c:f>Docencia!$AU$4</c:f>
              <c:numCache>
                <c:formatCode>0%</c:formatCode>
                <c:ptCount val="1"/>
                <c:pt idx="0">
                  <c:v>1.5625E-2</c:v>
                </c:pt>
              </c:numCache>
            </c:numRef>
          </c:val>
          <c:extLst>
            <c:ext xmlns:c16="http://schemas.microsoft.com/office/drawing/2014/chart" uri="{C3380CC4-5D6E-409C-BE32-E72D297353CC}">
              <c16:uniqueId val="{00000002-559F-4DBD-A949-E6A8A650F434}"/>
            </c:ext>
          </c:extLst>
        </c:ser>
        <c:dLbls>
          <c:showLegendKey val="0"/>
          <c:showVal val="0"/>
          <c:showCatName val="0"/>
          <c:showSerName val="0"/>
          <c:showPercent val="0"/>
          <c:showBubbleSize val="0"/>
        </c:dLbls>
        <c:gapWidth val="50"/>
        <c:overlap val="100"/>
        <c:axId val="1962648719"/>
        <c:axId val="1962644143"/>
      </c:barChart>
      <c:catAx>
        <c:axId val="1962648719"/>
        <c:scaling>
          <c:orientation val="minMax"/>
        </c:scaling>
        <c:delete val="1"/>
        <c:axPos val="l"/>
        <c:numFmt formatCode="General" sourceLinked="1"/>
        <c:majorTickMark val="none"/>
        <c:minorTickMark val="none"/>
        <c:tickLblPos val="nextTo"/>
        <c:crossAx val="1962644143"/>
        <c:crosses val="autoZero"/>
        <c:auto val="1"/>
        <c:lblAlgn val="ctr"/>
        <c:lblOffset val="100"/>
        <c:noMultiLvlLbl val="0"/>
      </c:catAx>
      <c:valAx>
        <c:axId val="1962644143"/>
        <c:scaling>
          <c:orientation val="minMax"/>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600" b="0" i="0" u="none" strike="noStrike" kern="1200" baseline="0">
                <a:solidFill>
                  <a:schemeClr val="tx1">
                    <a:lumMod val="65000"/>
                    <a:lumOff val="35000"/>
                  </a:schemeClr>
                </a:solidFill>
                <a:latin typeface="+mn-lt"/>
                <a:ea typeface="+mn-ea"/>
                <a:cs typeface="+mn-cs"/>
              </a:defRPr>
            </a:pPr>
            <a:endParaRPr lang="es-CL"/>
          </a:p>
        </c:txPr>
        <c:crossAx val="1962648719"/>
        <c:crosses val="autoZero"/>
        <c:crossBetween val="between"/>
      </c:valAx>
      <c:spPr>
        <a:noFill/>
        <a:ln>
          <a:noFill/>
        </a:ln>
        <a:effectLst/>
      </c:spPr>
    </c:plotArea>
    <c:legend>
      <c:legendPos val="t"/>
      <c:layout>
        <c:manualLayout>
          <c:xMode val="edge"/>
          <c:yMode val="edge"/>
          <c:x val="0.29711510660097967"/>
          <c:y val="3.6036036036036036E-2"/>
          <c:w val="0.4057697867980406"/>
          <c:h val="0.25990636305596937"/>
        </c:manualLayout>
      </c:layout>
      <c:overlay val="0"/>
      <c:spPr>
        <a:noFill/>
        <a:ln>
          <a:noFill/>
        </a:ln>
        <a:effectLst/>
      </c:spPr>
      <c:txPr>
        <a:bodyPr rot="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es-CL"/>
        </a:p>
      </c:txPr>
    </c:legend>
    <c:plotVisOnly val="1"/>
    <c:dispBlanksAs val="gap"/>
    <c:showDLblsOverMax val="0"/>
  </c:chart>
  <c:spPr>
    <a:noFill/>
    <a:ln w="9525" cap="flat" cmpd="sng" algn="ctr">
      <a:noFill/>
      <a:round/>
    </a:ln>
    <a:effectLst/>
  </c:spPr>
  <c:txPr>
    <a:bodyPr/>
    <a:lstStyle/>
    <a:p>
      <a:pPr>
        <a:defRPr/>
      </a:pPr>
      <a:endParaRPr lang="es-CL"/>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 xmlns:c16="http://schemas.microsoft.com/office/drawing/2014/chart" uri="{E28EC0CA-F0BB-4C9C-879D-F8772B89E7AC}">
      <c16:pivotOptions16>
        <c16:showExpandCollapseFieldButtons val="1"/>
      </c16:pivotOptions16>
    </c:ext>
  </c:extLst>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4"/>
    </mc:Choice>
    <mc:Fallback>
      <c:style val="4"/>
    </mc:Fallback>
  </mc:AlternateContent>
  <c:clrMapOvr bg1="lt1" tx1="dk1" bg2="lt2" tx2="dk2" accent1="accent1" accent2="accent2" accent3="accent3" accent4="accent4" accent5="accent5" accent6="accent6" hlink="hlink" folHlink="folHlink"/>
  <c:pivotSource>
    <c:name>[Evaluación institucional docentes - con gráficos y tablas.xlsx]Método de enseñanza!35</c:name>
    <c:fmtId val="1"/>
  </c:pivotSource>
  <c:chart>
    <c:autoTitleDeleted val="0"/>
    <c:pivotFmts>
      <c:pivotFmt>
        <c:idx val="0"/>
        <c:spPr>
          <a:solidFill>
            <a:schemeClr val="accent2"/>
          </a:solidFill>
          <a:ln>
            <a:noFill/>
          </a:ln>
          <a:effectLst/>
        </c:spPr>
        <c:marker>
          <c:symbol val="none"/>
        </c:marker>
      </c:pivotFmt>
      <c:pivotFmt>
        <c:idx val="1"/>
        <c:spPr>
          <a:solidFill>
            <a:schemeClr val="accent2"/>
          </a:solidFill>
          <a:ln>
            <a:noFill/>
          </a:ln>
          <a:effectLst/>
        </c:spPr>
        <c:marker>
          <c:symbol val="none"/>
        </c:marker>
      </c:pivotFmt>
      <c:pivotFmt>
        <c:idx val="2"/>
        <c:spPr>
          <a:solidFill>
            <a:schemeClr val="accent2"/>
          </a:solidFill>
          <a:ln>
            <a:noFill/>
          </a:ln>
          <a:effectLst/>
        </c:spPr>
        <c:marker>
          <c:symbol val="none"/>
        </c:marker>
      </c:pivotFmt>
      <c:pivotFmt>
        <c:idx val="3"/>
        <c:spPr>
          <a:solidFill>
            <a:schemeClr val="accent2"/>
          </a:solidFill>
          <a:ln>
            <a:noFill/>
          </a:ln>
          <a:effectLst/>
        </c:spPr>
        <c:marker>
          <c:symbol val="none"/>
        </c:marker>
      </c:pivotFmt>
      <c:pivotFmt>
        <c:idx val="4"/>
        <c:spPr>
          <a:solidFill>
            <a:schemeClr val="accent2"/>
          </a:solidFill>
          <a:ln>
            <a:noFill/>
          </a:ln>
          <a:effectLst/>
        </c:spPr>
        <c:marker>
          <c:symbol val="none"/>
        </c:marker>
      </c:pivotFmt>
      <c:pivotFmt>
        <c:idx val="5"/>
        <c:spPr>
          <a:solidFill>
            <a:schemeClr val="accent2"/>
          </a:solidFill>
          <a:ln>
            <a:noFill/>
          </a:ln>
          <a:effectLst/>
        </c:spPr>
        <c:marker>
          <c:symbol val="none"/>
        </c:marker>
      </c:pivotFmt>
      <c:pivotFmt>
        <c:idx val="6"/>
        <c:spPr>
          <a:solidFill>
            <a:schemeClr val="accent2"/>
          </a:solidFill>
          <a:ln>
            <a:noFill/>
          </a:ln>
          <a:effectLst/>
        </c:spPr>
        <c:marker>
          <c:symbol val="none"/>
        </c:marker>
      </c:pivotFmt>
      <c:pivotFmt>
        <c:idx val="7"/>
        <c:spPr>
          <a:solidFill>
            <a:schemeClr val="accent2"/>
          </a:solidFill>
          <a:ln>
            <a:noFill/>
          </a:ln>
          <a:effectLst/>
        </c:spPr>
        <c:marker>
          <c:symbol val="none"/>
        </c:marker>
      </c:pivotFmt>
      <c:pivotFmt>
        <c:idx val="8"/>
        <c:spPr>
          <a:solidFill>
            <a:schemeClr val="accent2"/>
          </a:solidFill>
          <a:ln>
            <a:noFill/>
          </a:ln>
          <a:effectLst/>
        </c:spPr>
        <c:marker>
          <c:symbol val="none"/>
        </c:marker>
      </c:pivotFmt>
      <c:pivotFmt>
        <c:idx val="9"/>
        <c:spPr>
          <a:solidFill>
            <a:schemeClr val="accent2"/>
          </a:solidFill>
          <a:ln>
            <a:noFill/>
          </a:ln>
          <a:effectLst/>
        </c:spPr>
        <c:marker>
          <c:symbol val="none"/>
        </c:marker>
      </c:pivotFmt>
      <c:pivotFmt>
        <c:idx val="10"/>
        <c:spPr>
          <a:solidFill>
            <a:schemeClr val="accent2"/>
          </a:solidFill>
          <a:ln>
            <a:noFill/>
          </a:ln>
          <a:effectLst/>
        </c:spPr>
        <c:marker>
          <c:symbol val="none"/>
        </c:marker>
      </c:pivotFmt>
      <c:pivotFmt>
        <c:idx val="11"/>
        <c:spPr>
          <a:solidFill>
            <a:schemeClr val="accent2"/>
          </a:solidFill>
          <a:ln>
            <a:noFill/>
          </a:ln>
          <a:effectLst/>
        </c:spPr>
        <c:marker>
          <c:symbol val="none"/>
        </c:marker>
      </c:pivotFmt>
      <c:pivotFmt>
        <c:idx val="12"/>
        <c:spPr>
          <a:solidFill>
            <a:schemeClr val="accent2"/>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0"/>
          <c:showSerName val="0"/>
          <c:showPercent val="0"/>
          <c:showBubbleSize val="0"/>
          <c:extLst>
            <c:ext xmlns:c15="http://schemas.microsoft.com/office/drawing/2012/chart" uri="{CE6537A1-D6FC-4f65-9D91-7224C49458BB}"/>
          </c:extLst>
        </c:dLbl>
      </c:pivotFmt>
      <c:pivotFmt>
        <c:idx val="13"/>
        <c:spPr>
          <a:solidFill>
            <a:schemeClr val="accent2"/>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0"/>
          <c:showSerName val="0"/>
          <c:showPercent val="0"/>
          <c:showBubbleSize val="0"/>
          <c:extLst>
            <c:ext xmlns:c15="http://schemas.microsoft.com/office/drawing/2012/chart" uri="{CE6537A1-D6FC-4f65-9D91-7224C49458BB}"/>
          </c:extLst>
        </c:dLbl>
      </c:pivotFmt>
      <c:pivotFmt>
        <c:idx val="14"/>
        <c:spPr>
          <a:solidFill>
            <a:schemeClr val="accent2"/>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0"/>
          <c:showSerName val="0"/>
          <c:showPercent val="0"/>
          <c:showBubbleSize val="0"/>
          <c:extLst>
            <c:ext xmlns:c15="http://schemas.microsoft.com/office/drawing/2012/chart" uri="{CE6537A1-D6FC-4f65-9D91-7224C49458BB}"/>
          </c:extLst>
        </c:dLbl>
      </c:pivotFmt>
    </c:pivotFmts>
    <c:plotArea>
      <c:layout>
        <c:manualLayout>
          <c:layoutTarget val="inner"/>
          <c:xMode val="edge"/>
          <c:yMode val="edge"/>
          <c:x val="3.0777225808147374E-2"/>
          <c:y val="0.29319387843722278"/>
          <c:w val="0.93116841081560087"/>
          <c:h val="0.39637239909986072"/>
        </c:manualLayout>
      </c:layout>
      <c:barChart>
        <c:barDir val="bar"/>
        <c:grouping val="percentStacked"/>
        <c:varyColors val="0"/>
        <c:ser>
          <c:idx val="0"/>
          <c:order val="0"/>
          <c:tx>
            <c:strRef>
              <c:f>'Método de enseñanza'!$S$2:$S$3</c:f>
              <c:strCache>
                <c:ptCount val="1"/>
                <c:pt idx="0">
                  <c:v>Adecuadas</c:v>
                </c:pt>
              </c:strCache>
            </c:strRef>
          </c:tx>
          <c:spPr>
            <a:solidFill>
              <a:schemeClr val="accent2">
                <a:shade val="65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'Método de enseñanza'!$R$4</c:f>
              <c:strCache>
                <c:ptCount val="1"/>
                <c:pt idx="0">
                  <c:v>Total</c:v>
                </c:pt>
              </c:strCache>
            </c:strRef>
          </c:cat>
          <c:val>
            <c:numRef>
              <c:f>'Método de enseñanza'!$S$4</c:f>
              <c:numCache>
                <c:formatCode>0%</c:formatCode>
                <c:ptCount val="1"/>
                <c:pt idx="0">
                  <c:v>0.625</c:v>
                </c:pt>
              </c:numCache>
            </c:numRef>
          </c:val>
          <c:extLst>
            <c:ext xmlns:c16="http://schemas.microsoft.com/office/drawing/2014/chart" uri="{C3380CC4-5D6E-409C-BE32-E72D297353CC}">
              <c16:uniqueId val="{00000000-559F-4DBD-A949-E6A8A650F434}"/>
            </c:ext>
          </c:extLst>
        </c:ser>
        <c:ser>
          <c:idx val="1"/>
          <c:order val="1"/>
          <c:tx>
            <c:strRef>
              <c:f>'Método de enseñanza'!$T$2:$T$3</c:f>
              <c:strCache>
                <c:ptCount val="1"/>
                <c:pt idx="0">
                  <c:v>Deben actualizarse</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'Método de enseñanza'!$R$4</c:f>
              <c:strCache>
                <c:ptCount val="1"/>
                <c:pt idx="0">
                  <c:v>Total</c:v>
                </c:pt>
              </c:strCache>
            </c:strRef>
          </c:cat>
          <c:val>
            <c:numRef>
              <c:f>'Método de enseñanza'!$T$4</c:f>
              <c:numCache>
                <c:formatCode>0%</c:formatCode>
                <c:ptCount val="1"/>
                <c:pt idx="0">
                  <c:v>0.34375</c:v>
                </c:pt>
              </c:numCache>
            </c:numRef>
          </c:val>
          <c:extLst>
            <c:ext xmlns:c16="http://schemas.microsoft.com/office/drawing/2014/chart" uri="{C3380CC4-5D6E-409C-BE32-E72D297353CC}">
              <c16:uniqueId val="{00000001-559F-4DBD-A949-E6A8A650F434}"/>
            </c:ext>
          </c:extLst>
        </c:ser>
        <c:ser>
          <c:idx val="2"/>
          <c:order val="2"/>
          <c:tx>
            <c:strRef>
              <c:f>'Método de enseñanza'!$U$2:$U$3</c:f>
              <c:strCache>
                <c:ptCount val="1"/>
                <c:pt idx="0">
                  <c:v>Desconozco políticas</c:v>
                </c:pt>
              </c:strCache>
            </c:strRef>
          </c:tx>
          <c:spPr>
            <a:solidFill>
              <a:schemeClr val="accent2">
                <a:tint val="65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'Método de enseñanza'!$R$4</c:f>
              <c:strCache>
                <c:ptCount val="1"/>
                <c:pt idx="0">
                  <c:v>Total</c:v>
                </c:pt>
              </c:strCache>
            </c:strRef>
          </c:cat>
          <c:val>
            <c:numRef>
              <c:f>'Método de enseñanza'!$U$4</c:f>
              <c:numCache>
                <c:formatCode>0%</c:formatCode>
                <c:ptCount val="1"/>
                <c:pt idx="0">
                  <c:v>3.125E-2</c:v>
                </c:pt>
              </c:numCache>
            </c:numRef>
          </c:val>
          <c:extLst>
            <c:ext xmlns:c16="http://schemas.microsoft.com/office/drawing/2014/chart" uri="{C3380CC4-5D6E-409C-BE32-E72D297353CC}">
              <c16:uniqueId val="{00000002-559F-4DBD-A949-E6A8A650F434}"/>
            </c:ext>
          </c:extLst>
        </c:ser>
        <c:dLbls>
          <c:showLegendKey val="0"/>
          <c:showVal val="0"/>
          <c:showCatName val="0"/>
          <c:showSerName val="0"/>
          <c:showPercent val="0"/>
          <c:showBubbleSize val="0"/>
        </c:dLbls>
        <c:gapWidth val="50"/>
        <c:overlap val="100"/>
        <c:axId val="1962648719"/>
        <c:axId val="1962644143"/>
      </c:barChart>
      <c:catAx>
        <c:axId val="1962648719"/>
        <c:scaling>
          <c:orientation val="minMax"/>
        </c:scaling>
        <c:delete val="1"/>
        <c:axPos val="l"/>
        <c:numFmt formatCode="General" sourceLinked="1"/>
        <c:majorTickMark val="none"/>
        <c:minorTickMark val="none"/>
        <c:tickLblPos val="nextTo"/>
        <c:crossAx val="1962644143"/>
        <c:crosses val="autoZero"/>
        <c:auto val="1"/>
        <c:lblAlgn val="ctr"/>
        <c:lblOffset val="100"/>
        <c:noMultiLvlLbl val="0"/>
      </c:catAx>
      <c:valAx>
        <c:axId val="1962644143"/>
        <c:scaling>
          <c:orientation val="minMax"/>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600" b="0" i="0" u="none" strike="noStrike" kern="1200" baseline="0">
                <a:solidFill>
                  <a:schemeClr val="tx1">
                    <a:lumMod val="65000"/>
                    <a:lumOff val="35000"/>
                  </a:schemeClr>
                </a:solidFill>
                <a:latin typeface="+mn-lt"/>
                <a:ea typeface="+mn-ea"/>
                <a:cs typeface="+mn-cs"/>
              </a:defRPr>
            </a:pPr>
            <a:endParaRPr lang="es-CL"/>
          </a:p>
        </c:txPr>
        <c:crossAx val="1962648719"/>
        <c:crosses val="autoZero"/>
        <c:crossBetween val="between"/>
      </c:valAx>
      <c:spPr>
        <a:noFill/>
        <a:ln>
          <a:noFill/>
        </a:ln>
        <a:effectLst/>
      </c:spPr>
    </c:plotArea>
    <c:legend>
      <c:legendPos val="t"/>
      <c:layout>
        <c:manualLayout>
          <c:xMode val="edge"/>
          <c:yMode val="edge"/>
          <c:x val="0.29711510660097967"/>
          <c:y val="3.6036036036036036E-2"/>
          <c:w val="0.4057697867980406"/>
          <c:h val="0.25990636305596937"/>
        </c:manualLayout>
      </c:layout>
      <c:overlay val="0"/>
      <c:spPr>
        <a:noFill/>
        <a:ln>
          <a:noFill/>
        </a:ln>
        <a:effectLst/>
      </c:spPr>
      <c:txPr>
        <a:bodyPr rot="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es-CL"/>
        </a:p>
      </c:txPr>
    </c:legend>
    <c:plotVisOnly val="1"/>
    <c:dispBlanksAs val="gap"/>
    <c:showDLblsOverMax val="0"/>
  </c:chart>
  <c:spPr>
    <a:noFill/>
    <a:ln w="9525" cap="flat" cmpd="sng" algn="ctr">
      <a:noFill/>
      <a:round/>
    </a:ln>
    <a:effectLst/>
  </c:spPr>
  <c:txPr>
    <a:bodyPr/>
    <a:lstStyle/>
    <a:p>
      <a:pPr>
        <a:defRPr/>
      </a:pPr>
      <a:endParaRPr lang="es-CL"/>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 xmlns:c16="http://schemas.microsoft.com/office/drawing/2014/chart" uri="{E28EC0CA-F0BB-4C9C-879D-F8772B89E7AC}">
      <c16:pivotOptions16>
        <c16:showExpandCollapseFieldButtons val="1"/>
      </c16:pivotOptions16>
    </c:ext>
  </c:extLst>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4"/>
    </mc:Choice>
    <mc:Fallback>
      <c:style val="4"/>
    </mc:Fallback>
  </mc:AlternateContent>
  <c:chart>
    <c:autoTitleDeleted val="1"/>
    <c:plotArea>
      <c:layout>
        <c:manualLayout>
          <c:layoutTarget val="inner"/>
          <c:xMode val="edge"/>
          <c:yMode val="edge"/>
          <c:x val="5.0497938948527173E-2"/>
          <c:y val="0.26146843597235514"/>
          <c:w val="0.87956630319409634"/>
          <c:h val="0.57164127202544912"/>
        </c:manualLayout>
      </c:layout>
      <c:barChart>
        <c:barDir val="bar"/>
        <c:grouping val="percentStacked"/>
        <c:varyColors val="0"/>
        <c:ser>
          <c:idx val="0"/>
          <c:order val="0"/>
          <c:tx>
            <c:strRef>
              <c:f>'Método de enseñanza'!$Y$2</c:f>
              <c:strCache>
                <c:ptCount val="1"/>
                <c:pt idx="0">
                  <c:v>Sí</c:v>
                </c:pt>
              </c:strCache>
            </c:strRef>
          </c:tx>
          <c:spPr>
            <a:solidFill>
              <a:schemeClr val="accent2">
                <a:shade val="76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'Método de enseñanza'!$Y$3:$Y$4</c:f>
              <c:numCache>
                <c:formatCode>0%</c:formatCode>
                <c:ptCount val="2"/>
                <c:pt idx="0">
                  <c:v>0.78125</c:v>
                </c:pt>
                <c:pt idx="1">
                  <c:v>0.90625</c:v>
                </c:pt>
              </c:numCache>
            </c:numRef>
          </c:val>
          <c:extLst>
            <c:ext xmlns:c16="http://schemas.microsoft.com/office/drawing/2014/chart" uri="{C3380CC4-5D6E-409C-BE32-E72D297353CC}">
              <c16:uniqueId val="{00000000-1A62-4DFE-895B-AEF2039D8904}"/>
            </c:ext>
          </c:extLst>
        </c:ser>
        <c:ser>
          <c:idx val="1"/>
          <c:order val="1"/>
          <c:tx>
            <c:strRef>
              <c:f>'Método de enseñanza'!$Z$2</c:f>
              <c:strCache>
                <c:ptCount val="1"/>
                <c:pt idx="0">
                  <c:v>No</c:v>
                </c:pt>
              </c:strCache>
            </c:strRef>
          </c:tx>
          <c:spPr>
            <a:solidFill>
              <a:schemeClr val="accent2">
                <a:tint val="77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'Método de enseñanza'!$Z$3:$Z$4</c:f>
              <c:numCache>
                <c:formatCode>0%</c:formatCode>
                <c:ptCount val="2"/>
                <c:pt idx="0">
                  <c:v>0.21875</c:v>
                </c:pt>
                <c:pt idx="1">
                  <c:v>9.375E-2</c:v>
                </c:pt>
              </c:numCache>
            </c:numRef>
          </c:val>
          <c:extLst>
            <c:ext xmlns:c16="http://schemas.microsoft.com/office/drawing/2014/chart" uri="{C3380CC4-5D6E-409C-BE32-E72D297353CC}">
              <c16:uniqueId val="{00000001-1A62-4DFE-895B-AEF2039D8904}"/>
            </c:ext>
          </c:extLst>
        </c:ser>
        <c:dLbls>
          <c:showLegendKey val="0"/>
          <c:showVal val="0"/>
          <c:showCatName val="0"/>
          <c:showSerName val="0"/>
          <c:showPercent val="0"/>
          <c:showBubbleSize val="0"/>
        </c:dLbls>
        <c:gapWidth val="50"/>
        <c:overlap val="100"/>
        <c:axId val="817552943"/>
        <c:axId val="817556271"/>
      </c:barChart>
      <c:catAx>
        <c:axId val="817552943"/>
        <c:scaling>
          <c:orientation val="minMax"/>
        </c:scaling>
        <c:delete val="1"/>
        <c:axPos val="l"/>
        <c:numFmt formatCode="General" sourceLinked="1"/>
        <c:majorTickMark val="out"/>
        <c:minorTickMark val="none"/>
        <c:tickLblPos val="nextTo"/>
        <c:crossAx val="817556271"/>
        <c:crosses val="autoZero"/>
        <c:auto val="1"/>
        <c:lblAlgn val="ctr"/>
        <c:lblOffset val="100"/>
        <c:noMultiLvlLbl val="0"/>
      </c:catAx>
      <c:valAx>
        <c:axId val="817556271"/>
        <c:scaling>
          <c:orientation val="minMax"/>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600" b="0" i="0" u="none" strike="noStrike" kern="1200" baseline="0">
                <a:solidFill>
                  <a:schemeClr val="tx1">
                    <a:lumMod val="65000"/>
                    <a:lumOff val="35000"/>
                  </a:schemeClr>
                </a:solidFill>
                <a:latin typeface="+mn-lt"/>
                <a:ea typeface="+mn-ea"/>
                <a:cs typeface="+mn-cs"/>
              </a:defRPr>
            </a:pPr>
            <a:endParaRPr lang="es-CL"/>
          </a:p>
        </c:txPr>
        <c:crossAx val="817552943"/>
        <c:crosses val="autoZero"/>
        <c:crossBetween val="between"/>
      </c:valAx>
      <c:spPr>
        <a:noFill/>
        <a:ln>
          <a:noFill/>
        </a:ln>
        <a:effectLst/>
      </c:spPr>
    </c:plotArea>
    <c:legend>
      <c:legendPos val="t"/>
      <c:layout>
        <c:manualLayout>
          <c:xMode val="edge"/>
          <c:yMode val="edge"/>
          <c:x val="0.37123520621867678"/>
          <c:y val="1.2291325711420964E-2"/>
          <c:w val="0.28698970332210083"/>
          <c:h val="0.20686978646966991"/>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L"/>
        </a:p>
      </c:txPr>
    </c:legend>
    <c:plotVisOnly val="1"/>
    <c:dispBlanksAs val="gap"/>
    <c:showDLblsOverMax val="0"/>
  </c:chart>
  <c:spPr>
    <a:noFill/>
    <a:ln w="9525" cap="flat" cmpd="sng" algn="ctr">
      <a:noFill/>
      <a:round/>
    </a:ln>
    <a:effectLst/>
  </c:spPr>
  <c:txPr>
    <a:bodyPr/>
    <a:lstStyle/>
    <a:p>
      <a:pPr>
        <a:defRPr/>
      </a:pPr>
      <a:endParaRPr lang="es-CL"/>
    </a:p>
  </c:tx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4"/>
    </mc:Choice>
    <mc:Fallback>
      <c:style val="4"/>
    </mc:Fallback>
  </mc:AlternateContent>
  <c:clrMapOvr bg1="lt1" tx1="dk1" bg2="lt2" tx2="dk2" accent1="accent1" accent2="accent2" accent3="accent3" accent4="accent4" accent5="accent5" accent6="accent6" hlink="hlink" folHlink="folHlink"/>
  <c:pivotSource>
    <c:name>[Evaluación institucional docentes - con gráficos y tablas.xlsx]Método de enseñanza!38</c:name>
    <c:fmtId val="0"/>
  </c:pivotSource>
  <c:chart>
    <c:autoTitleDeleted val="0"/>
    <c:pivotFmts>
      <c:pivotFmt>
        <c:idx val="0"/>
        <c:spPr>
          <a:solidFill>
            <a:schemeClr val="accent2"/>
          </a:solidFill>
          <a:ln>
            <a:noFill/>
          </a:ln>
          <a:effectLst/>
        </c:spPr>
        <c:marker>
          <c:symbol val="none"/>
        </c:marker>
      </c:pivotFmt>
      <c:pivotFmt>
        <c:idx val="1"/>
        <c:spPr>
          <a:solidFill>
            <a:schemeClr val="accent2"/>
          </a:solidFill>
          <a:ln>
            <a:noFill/>
          </a:ln>
          <a:effectLst/>
        </c:spPr>
        <c:marker>
          <c:symbol val="none"/>
        </c:marker>
      </c:pivotFmt>
      <c:pivotFmt>
        <c:idx val="2"/>
        <c:spPr>
          <a:solidFill>
            <a:schemeClr val="accent2"/>
          </a:solidFill>
          <a:ln>
            <a:noFill/>
          </a:ln>
          <a:effectLst/>
        </c:spPr>
        <c:marker>
          <c:symbol val="none"/>
        </c:marker>
      </c:pivotFmt>
      <c:pivotFmt>
        <c:idx val="3"/>
        <c:spPr>
          <a:solidFill>
            <a:schemeClr val="accent2"/>
          </a:solidFill>
          <a:ln>
            <a:noFill/>
          </a:ln>
          <a:effectLst/>
        </c:spPr>
        <c:marker>
          <c:symbol val="none"/>
        </c:marker>
      </c:pivotFmt>
      <c:pivotFmt>
        <c:idx val="4"/>
        <c:spPr>
          <a:solidFill>
            <a:schemeClr val="accent2"/>
          </a:solidFill>
          <a:ln>
            <a:noFill/>
          </a:ln>
          <a:effectLst/>
        </c:spPr>
        <c:marker>
          <c:symbol val="none"/>
        </c:marker>
      </c:pivotFmt>
      <c:pivotFmt>
        <c:idx val="5"/>
        <c:spPr>
          <a:solidFill>
            <a:schemeClr val="accent2"/>
          </a:solidFill>
          <a:ln>
            <a:noFill/>
          </a:ln>
          <a:effectLst/>
        </c:spPr>
        <c:marker>
          <c:symbol val="none"/>
        </c:marker>
      </c:pivotFmt>
      <c:pivotFmt>
        <c:idx val="6"/>
        <c:spPr>
          <a:solidFill>
            <a:schemeClr val="accent2"/>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0"/>
          <c:showSerName val="0"/>
          <c:showPercent val="0"/>
          <c:showBubbleSize val="0"/>
          <c:extLst>
            <c:ext xmlns:c15="http://schemas.microsoft.com/office/drawing/2012/chart" uri="{CE6537A1-D6FC-4f65-9D91-7224C49458BB}"/>
          </c:extLst>
        </c:dLbl>
      </c:pivotFmt>
      <c:pivotFmt>
        <c:idx val="7"/>
        <c:spPr>
          <a:solidFill>
            <a:schemeClr val="accent2"/>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0"/>
          <c:showSerName val="0"/>
          <c:showPercent val="0"/>
          <c:showBubbleSize val="0"/>
          <c:extLst>
            <c:ext xmlns:c15="http://schemas.microsoft.com/office/drawing/2012/chart" uri="{CE6537A1-D6FC-4f65-9D91-7224C49458BB}"/>
          </c:extLst>
        </c:dLbl>
      </c:pivotFmt>
      <c:pivotFmt>
        <c:idx val="8"/>
        <c:spPr>
          <a:solidFill>
            <a:schemeClr val="accent2"/>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0"/>
          <c:showSerName val="0"/>
          <c:showPercent val="0"/>
          <c:showBubbleSize val="0"/>
          <c:extLst>
            <c:ext xmlns:c15="http://schemas.microsoft.com/office/drawing/2012/chart" uri="{CE6537A1-D6FC-4f65-9D91-7224C49458BB}"/>
          </c:extLst>
        </c:dLbl>
      </c:pivotFmt>
    </c:pivotFmts>
    <c:plotArea>
      <c:layout>
        <c:manualLayout>
          <c:layoutTarget val="inner"/>
          <c:xMode val="edge"/>
          <c:yMode val="edge"/>
          <c:x val="3.0777225808147374E-2"/>
          <c:y val="0.29319387843722278"/>
          <c:w val="0.93116841081560087"/>
          <c:h val="0.39637239909986072"/>
        </c:manualLayout>
      </c:layout>
      <c:barChart>
        <c:barDir val="bar"/>
        <c:grouping val="percentStacked"/>
        <c:varyColors val="0"/>
        <c:ser>
          <c:idx val="0"/>
          <c:order val="0"/>
          <c:tx>
            <c:strRef>
              <c:f>'Método de enseñanza'!$AD$2:$AD$3</c:f>
              <c:strCache>
                <c:ptCount val="1"/>
                <c:pt idx="0">
                  <c:v>Es bastante completa</c:v>
                </c:pt>
              </c:strCache>
            </c:strRef>
          </c:tx>
          <c:spPr>
            <a:solidFill>
              <a:schemeClr val="accent2">
                <a:shade val="65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'Método de enseñanza'!$AC$4</c:f>
              <c:strCache>
                <c:ptCount val="1"/>
                <c:pt idx="0">
                  <c:v>Total</c:v>
                </c:pt>
              </c:strCache>
            </c:strRef>
          </c:cat>
          <c:val>
            <c:numRef>
              <c:f>'Método de enseñanza'!$AD$4</c:f>
              <c:numCache>
                <c:formatCode>0%</c:formatCode>
                <c:ptCount val="1"/>
                <c:pt idx="0">
                  <c:v>0.8125</c:v>
                </c:pt>
              </c:numCache>
            </c:numRef>
          </c:val>
          <c:extLst>
            <c:ext xmlns:c16="http://schemas.microsoft.com/office/drawing/2014/chart" uri="{C3380CC4-5D6E-409C-BE32-E72D297353CC}">
              <c16:uniqueId val="{00000000-559F-4DBD-A949-E6A8A650F434}"/>
            </c:ext>
          </c:extLst>
        </c:ser>
        <c:ser>
          <c:idx val="1"/>
          <c:order val="1"/>
          <c:tx>
            <c:strRef>
              <c:f>'Método de enseñanza'!$AE$2:$AE$3</c:f>
              <c:strCache>
                <c:ptCount val="1"/>
                <c:pt idx="0">
                  <c:v>Es básica y no aporta mucho a mi asignatura</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'Método de enseñanza'!$AC$4</c:f>
              <c:strCache>
                <c:ptCount val="1"/>
                <c:pt idx="0">
                  <c:v>Total</c:v>
                </c:pt>
              </c:strCache>
            </c:strRef>
          </c:cat>
          <c:val>
            <c:numRef>
              <c:f>'Método de enseñanza'!$AE$4</c:f>
              <c:numCache>
                <c:formatCode>0%</c:formatCode>
                <c:ptCount val="1"/>
                <c:pt idx="0">
                  <c:v>6.25E-2</c:v>
                </c:pt>
              </c:numCache>
            </c:numRef>
          </c:val>
          <c:extLst>
            <c:ext xmlns:c16="http://schemas.microsoft.com/office/drawing/2014/chart" uri="{C3380CC4-5D6E-409C-BE32-E72D297353CC}">
              <c16:uniqueId val="{00000001-559F-4DBD-A949-E6A8A650F434}"/>
            </c:ext>
          </c:extLst>
        </c:ser>
        <c:ser>
          <c:idx val="2"/>
          <c:order val="2"/>
          <c:tx>
            <c:strRef>
              <c:f>'Método de enseñanza'!$AF$2:$AF$3</c:f>
              <c:strCache>
                <c:ptCount val="1"/>
                <c:pt idx="0">
                  <c:v>No la he ocupado</c:v>
                </c:pt>
              </c:strCache>
            </c:strRef>
          </c:tx>
          <c:spPr>
            <a:solidFill>
              <a:schemeClr val="accent2">
                <a:tint val="65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'Método de enseñanza'!$AC$4</c:f>
              <c:strCache>
                <c:ptCount val="1"/>
                <c:pt idx="0">
                  <c:v>Total</c:v>
                </c:pt>
              </c:strCache>
            </c:strRef>
          </c:cat>
          <c:val>
            <c:numRef>
              <c:f>'Método de enseñanza'!$AF$4</c:f>
              <c:numCache>
                <c:formatCode>0%</c:formatCode>
                <c:ptCount val="1"/>
                <c:pt idx="0">
                  <c:v>0.125</c:v>
                </c:pt>
              </c:numCache>
            </c:numRef>
          </c:val>
          <c:extLst>
            <c:ext xmlns:c16="http://schemas.microsoft.com/office/drawing/2014/chart" uri="{C3380CC4-5D6E-409C-BE32-E72D297353CC}">
              <c16:uniqueId val="{00000002-559F-4DBD-A949-E6A8A650F434}"/>
            </c:ext>
          </c:extLst>
        </c:ser>
        <c:dLbls>
          <c:showLegendKey val="0"/>
          <c:showVal val="0"/>
          <c:showCatName val="0"/>
          <c:showSerName val="0"/>
          <c:showPercent val="0"/>
          <c:showBubbleSize val="0"/>
        </c:dLbls>
        <c:gapWidth val="50"/>
        <c:overlap val="100"/>
        <c:axId val="1962648719"/>
        <c:axId val="1962644143"/>
      </c:barChart>
      <c:catAx>
        <c:axId val="1962648719"/>
        <c:scaling>
          <c:orientation val="minMax"/>
        </c:scaling>
        <c:delete val="1"/>
        <c:axPos val="l"/>
        <c:numFmt formatCode="General" sourceLinked="1"/>
        <c:majorTickMark val="none"/>
        <c:minorTickMark val="none"/>
        <c:tickLblPos val="nextTo"/>
        <c:crossAx val="1962644143"/>
        <c:crosses val="autoZero"/>
        <c:auto val="1"/>
        <c:lblAlgn val="ctr"/>
        <c:lblOffset val="100"/>
        <c:noMultiLvlLbl val="0"/>
      </c:catAx>
      <c:valAx>
        <c:axId val="1962644143"/>
        <c:scaling>
          <c:orientation val="minMax"/>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600" b="0" i="0" u="none" strike="noStrike" kern="1200" baseline="0">
                <a:solidFill>
                  <a:schemeClr val="tx1">
                    <a:lumMod val="65000"/>
                    <a:lumOff val="35000"/>
                  </a:schemeClr>
                </a:solidFill>
                <a:latin typeface="+mn-lt"/>
                <a:ea typeface="+mn-ea"/>
                <a:cs typeface="+mn-cs"/>
              </a:defRPr>
            </a:pPr>
            <a:endParaRPr lang="es-CL"/>
          </a:p>
        </c:txPr>
        <c:crossAx val="1962648719"/>
        <c:crosses val="autoZero"/>
        <c:crossBetween val="between"/>
      </c:valAx>
      <c:spPr>
        <a:noFill/>
        <a:ln>
          <a:noFill/>
        </a:ln>
        <a:effectLst/>
      </c:spPr>
    </c:plotArea>
    <c:legend>
      <c:legendPos val="t"/>
      <c:layout>
        <c:manualLayout>
          <c:xMode val="edge"/>
          <c:yMode val="edge"/>
          <c:x val="0.10406944444444445"/>
          <c:y val="5.3675E-2"/>
          <c:w val="0.74267250000000018"/>
          <c:h val="0.25990636305596937"/>
        </c:manualLayout>
      </c:layout>
      <c:overlay val="0"/>
      <c:spPr>
        <a:noFill/>
        <a:ln>
          <a:noFill/>
        </a:ln>
        <a:effectLst/>
      </c:spPr>
      <c:txPr>
        <a:bodyPr rot="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es-CL"/>
        </a:p>
      </c:txPr>
    </c:legend>
    <c:plotVisOnly val="1"/>
    <c:dispBlanksAs val="gap"/>
    <c:showDLblsOverMax val="0"/>
  </c:chart>
  <c:spPr>
    <a:noFill/>
    <a:ln w="9525" cap="flat" cmpd="sng" algn="ctr">
      <a:noFill/>
      <a:round/>
    </a:ln>
    <a:effectLst/>
  </c:spPr>
  <c:txPr>
    <a:bodyPr/>
    <a:lstStyle/>
    <a:p>
      <a:pPr>
        <a:defRPr/>
      </a:pPr>
      <a:endParaRPr lang="es-CL"/>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 xmlns:c16="http://schemas.microsoft.com/office/drawing/2014/chart" uri="{E28EC0CA-F0BB-4C9C-879D-F8772B89E7AC}">
      <c16:pivotOptions16>
        <c16:showExpandCollapseFieldButtons val="1"/>
      </c16:pivotOptions16>
    </c:ext>
  </c:extLst>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4"/>
    </mc:Choice>
    <mc:Fallback>
      <c:style val="4"/>
    </mc:Fallback>
  </mc:AlternateContent>
  <c:pivotSource>
    <c:name>[Evaluación institucional docentes - con gráficos y tablas.xlsx]Método de enseñanza!39</c:name>
    <c:fmtId val="0"/>
  </c:pivotSource>
  <c:chart>
    <c:autoTitleDeleted val="1"/>
    <c:pivotFmts>
      <c:pivotFmt>
        <c:idx val="0"/>
        <c:spPr>
          <a:solidFill>
            <a:schemeClr val="accent2"/>
          </a:solidFill>
          <a:ln>
            <a:noFill/>
          </a:ln>
          <a:effectLst/>
        </c:spPr>
        <c:marker>
          <c:symbol val="none"/>
        </c:marker>
      </c:pivotFmt>
      <c:pivotFmt>
        <c:idx val="1"/>
        <c:spPr>
          <a:solidFill>
            <a:schemeClr val="accent2"/>
          </a:solidFill>
          <a:ln>
            <a:noFill/>
          </a:ln>
          <a:effectLst/>
        </c:spPr>
        <c:marker>
          <c:symbol val="none"/>
        </c:marker>
      </c:pivotFmt>
      <c:pivotFmt>
        <c:idx val="2"/>
        <c:spPr>
          <a:solidFill>
            <a:schemeClr val="accent2"/>
          </a:solidFill>
          <a:ln>
            <a:noFill/>
          </a:ln>
          <a:effectLst/>
        </c:spPr>
        <c:marker>
          <c:symbol val="none"/>
        </c:marker>
      </c:pivotFmt>
      <c:pivotFmt>
        <c:idx val="3"/>
        <c:spPr>
          <a:solidFill>
            <a:schemeClr val="accent2"/>
          </a:solidFill>
          <a:ln>
            <a:noFill/>
          </a:ln>
          <a:effectLst/>
        </c:spPr>
        <c:marker>
          <c:symbol val="none"/>
        </c:marker>
      </c:pivotFmt>
      <c:pivotFmt>
        <c:idx val="4"/>
        <c:spPr>
          <a:solidFill>
            <a:schemeClr val="accent2"/>
          </a:solidFill>
          <a:ln>
            <a:noFill/>
          </a:ln>
          <a:effectLst/>
        </c:spPr>
        <c:marker>
          <c:symbol val="none"/>
        </c:marker>
      </c:pivotFmt>
      <c:pivotFmt>
        <c:idx val="5"/>
        <c:spPr>
          <a:solidFill>
            <a:schemeClr val="accent2"/>
          </a:solidFill>
          <a:ln>
            <a:noFill/>
          </a:ln>
          <a:effectLst/>
        </c:spPr>
        <c:marker>
          <c:symbol val="none"/>
        </c:marker>
      </c:pivotFmt>
      <c:pivotFmt>
        <c:idx val="6"/>
        <c:spPr>
          <a:solidFill>
            <a:schemeClr val="accent2"/>
          </a:solidFill>
          <a:ln>
            <a:noFill/>
          </a:ln>
          <a:effectLst/>
        </c:spPr>
        <c:marker>
          <c:symbol val="none"/>
        </c:marker>
      </c:pivotFmt>
      <c:pivotFmt>
        <c:idx val="7"/>
        <c:spPr>
          <a:solidFill>
            <a:schemeClr val="accent2"/>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0"/>
          <c:showSerName val="0"/>
          <c:showPercent val="0"/>
          <c:showBubbleSize val="0"/>
          <c:extLst>
            <c:ext xmlns:c15="http://schemas.microsoft.com/office/drawing/2012/chart" uri="{CE6537A1-D6FC-4f65-9D91-7224C49458BB}"/>
          </c:extLst>
        </c:dLbl>
      </c:pivotFmt>
      <c:pivotFmt>
        <c:idx val="8"/>
        <c:spPr>
          <a:solidFill>
            <a:schemeClr val="accent2"/>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0"/>
          <c:showSerName val="0"/>
          <c:showPercent val="0"/>
          <c:showBubbleSize val="0"/>
          <c:extLst>
            <c:ext xmlns:c15="http://schemas.microsoft.com/office/drawing/2012/chart" uri="{CE6537A1-D6FC-4f65-9D91-7224C49458BB}"/>
          </c:extLst>
        </c:dLbl>
      </c:pivotFmt>
      <c:pivotFmt>
        <c:idx val="9"/>
        <c:spPr>
          <a:solidFill>
            <a:schemeClr val="accent2"/>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0"/>
          <c:showSerName val="0"/>
          <c:showPercent val="0"/>
          <c:showBubbleSize val="0"/>
          <c:extLst>
            <c:ext xmlns:c15="http://schemas.microsoft.com/office/drawing/2012/chart" uri="{CE6537A1-D6FC-4f65-9D91-7224C49458BB}"/>
          </c:extLst>
        </c:dLbl>
      </c:pivotFmt>
      <c:pivotFmt>
        <c:idx val="10"/>
        <c:spPr>
          <a:solidFill>
            <a:schemeClr val="accent2"/>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700" b="0" i="0" u="none" strike="noStrike" kern="1200" baseline="0">
                  <a:solidFill>
                    <a:schemeClr val="tx1">
                      <a:lumMod val="75000"/>
                      <a:lumOff val="25000"/>
                    </a:schemeClr>
                  </a:solidFill>
                  <a:latin typeface="+mn-lt"/>
                  <a:ea typeface="+mn-ea"/>
                  <a:cs typeface="+mn-cs"/>
                </a:defRPr>
              </a:pPr>
              <a:endParaRPr lang="es-CL"/>
            </a:p>
          </c:txPr>
          <c:showLegendKey val="0"/>
          <c:showVal val="0"/>
          <c:showCatName val="1"/>
          <c:showSerName val="0"/>
          <c:showPercent val="1"/>
          <c:showBubbleSize val="0"/>
          <c:extLst>
            <c:ext xmlns:c15="http://schemas.microsoft.com/office/drawing/2012/chart" uri="{CE6537A1-D6FC-4f65-9D91-7224C49458BB}"/>
          </c:extLst>
        </c:dLbl>
      </c:pivotFmt>
      <c:pivotFmt>
        <c:idx val="11"/>
        <c:spPr>
          <a:solidFill>
            <a:schemeClr val="accent2"/>
          </a:solidFill>
          <a:ln>
            <a:noFill/>
          </a:ln>
          <a:effectLst/>
        </c:spPr>
        <c:dLbl>
          <c:idx val="0"/>
          <c:layout>
            <c:manualLayout>
              <c:x val="-0.16499738545154177"/>
              <c:y val="-6.7770339935357055E-2"/>
            </c:manualLayout>
          </c:layout>
          <c:spPr>
            <a:noFill/>
            <a:ln>
              <a:noFill/>
            </a:ln>
            <a:effectLst/>
          </c:spPr>
          <c:txPr>
            <a:bodyPr rot="0" spcFirstLastPara="1" vertOverflow="ellipsis" vert="horz" wrap="square" lIns="38100" tIns="19050" rIns="38100" bIns="19050" anchor="ctr" anchorCtr="1">
              <a:spAutoFit/>
            </a:bodyPr>
            <a:lstStyle/>
            <a:p>
              <a:pPr>
                <a:defRPr sz="700" b="0" i="0" u="none" strike="noStrike" kern="1200" baseline="0">
                  <a:solidFill>
                    <a:schemeClr val="tx1">
                      <a:lumMod val="75000"/>
                      <a:lumOff val="25000"/>
                    </a:schemeClr>
                  </a:solidFill>
                  <a:latin typeface="+mn-lt"/>
                  <a:ea typeface="+mn-ea"/>
                  <a:cs typeface="+mn-cs"/>
                </a:defRPr>
              </a:pPr>
              <a:endParaRPr lang="es-CL"/>
            </a:p>
          </c:txPr>
          <c:showLegendKey val="0"/>
          <c:showVal val="0"/>
          <c:showCatName val="1"/>
          <c:showSerName val="0"/>
          <c:showPercent val="1"/>
          <c:showBubbleSize val="0"/>
          <c:extLst>
            <c:ext xmlns:c15="http://schemas.microsoft.com/office/drawing/2012/chart" uri="{CE6537A1-D6FC-4f65-9D91-7224C49458BB}"/>
          </c:extLst>
        </c:dLbl>
      </c:pivotFmt>
      <c:pivotFmt>
        <c:idx val="12"/>
        <c:spPr>
          <a:solidFill>
            <a:schemeClr val="accent2"/>
          </a:solidFill>
          <a:ln>
            <a:noFill/>
          </a:ln>
          <a:effectLst/>
        </c:spPr>
        <c:dLbl>
          <c:idx val="0"/>
          <c:layout>
            <c:manualLayout>
              <c:x val="9.2023284520716245E-2"/>
              <c:y val="0.11800763435420777"/>
            </c:manualLayout>
          </c:layout>
          <c:spPr>
            <a:noFill/>
            <a:ln>
              <a:noFill/>
            </a:ln>
            <a:effectLst/>
          </c:spPr>
          <c:txPr>
            <a:bodyPr rot="0" spcFirstLastPara="1" vertOverflow="ellipsis" vert="horz" wrap="square" lIns="38100" tIns="19050" rIns="38100" bIns="19050" anchor="ctr" anchorCtr="1">
              <a:spAutoFit/>
            </a:bodyPr>
            <a:lstStyle/>
            <a:p>
              <a:pPr>
                <a:defRPr sz="700" b="0" i="0" u="none" strike="noStrike" kern="1200" baseline="0">
                  <a:solidFill>
                    <a:schemeClr val="tx1">
                      <a:lumMod val="75000"/>
                      <a:lumOff val="25000"/>
                    </a:schemeClr>
                  </a:solidFill>
                  <a:latin typeface="+mn-lt"/>
                  <a:ea typeface="+mn-ea"/>
                  <a:cs typeface="+mn-cs"/>
                </a:defRPr>
              </a:pPr>
              <a:endParaRPr lang="es-CL"/>
            </a:p>
          </c:txPr>
          <c:showLegendKey val="0"/>
          <c:showVal val="0"/>
          <c:showCatName val="1"/>
          <c:showSerName val="0"/>
          <c:showPercent val="1"/>
          <c:showBubbleSize val="0"/>
          <c:extLst>
            <c:ext xmlns:c15="http://schemas.microsoft.com/office/drawing/2012/chart" uri="{CE6537A1-D6FC-4f65-9D91-7224C49458BB}"/>
          </c:extLst>
        </c:dLbl>
      </c:pivotFmt>
      <c:pivotFmt>
        <c:idx val="13"/>
        <c:spPr>
          <a:solidFill>
            <a:schemeClr val="accent2"/>
          </a:solidFill>
          <a:ln>
            <a:noFill/>
          </a:ln>
          <a:effectLst/>
        </c:spPr>
        <c:dLbl>
          <c:idx val="0"/>
          <c:layout>
            <c:manualLayout>
              <c:x val="-0.31144045883153493"/>
              <c:y val="2.4720902363451674E-2"/>
            </c:manualLayout>
          </c:layout>
          <c:spPr>
            <a:noFill/>
            <a:ln>
              <a:noFill/>
            </a:ln>
            <a:effectLst/>
          </c:spPr>
          <c:txPr>
            <a:bodyPr rot="0" spcFirstLastPara="1" vertOverflow="ellipsis" vert="horz" wrap="square" lIns="38100" tIns="19050" rIns="38100" bIns="19050" anchor="ctr" anchorCtr="1">
              <a:spAutoFit/>
            </a:bodyPr>
            <a:lstStyle/>
            <a:p>
              <a:pPr>
                <a:defRPr sz="700" b="0" i="0" u="none" strike="noStrike" kern="1200" baseline="0">
                  <a:solidFill>
                    <a:schemeClr val="tx1">
                      <a:lumMod val="75000"/>
                      <a:lumOff val="25000"/>
                    </a:schemeClr>
                  </a:solidFill>
                  <a:latin typeface="+mn-lt"/>
                  <a:ea typeface="+mn-ea"/>
                  <a:cs typeface="+mn-cs"/>
                </a:defRPr>
              </a:pPr>
              <a:endParaRPr lang="es-CL"/>
            </a:p>
          </c:txPr>
          <c:showLegendKey val="0"/>
          <c:showVal val="0"/>
          <c:showCatName val="1"/>
          <c:showSerName val="0"/>
          <c:showPercent val="1"/>
          <c:showBubbleSize val="0"/>
          <c:extLst>
            <c:ext xmlns:c15="http://schemas.microsoft.com/office/drawing/2012/chart" uri="{CE6537A1-D6FC-4f65-9D91-7224C49458BB}"/>
          </c:extLst>
        </c:dLbl>
      </c:pivotFmt>
      <c:pivotFmt>
        <c:idx val="14"/>
        <c:spPr>
          <a:solidFill>
            <a:schemeClr val="accent2"/>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700" b="0" i="0" u="none" strike="noStrike" kern="1200" baseline="0">
                  <a:solidFill>
                    <a:schemeClr val="tx1">
                      <a:lumMod val="75000"/>
                      <a:lumOff val="25000"/>
                    </a:schemeClr>
                  </a:solidFill>
                  <a:latin typeface="+mn-lt"/>
                  <a:ea typeface="+mn-ea"/>
                  <a:cs typeface="+mn-cs"/>
                </a:defRPr>
              </a:pPr>
              <a:endParaRPr lang="es-CL"/>
            </a:p>
          </c:txPr>
          <c:showLegendKey val="0"/>
          <c:showVal val="0"/>
          <c:showCatName val="1"/>
          <c:showSerName val="0"/>
          <c:showPercent val="1"/>
          <c:showBubbleSize val="0"/>
          <c:extLst>
            <c:ext xmlns:c15="http://schemas.microsoft.com/office/drawing/2012/chart" uri="{CE6537A1-D6FC-4f65-9D91-7224C49458BB}"/>
          </c:extLst>
        </c:dLbl>
      </c:pivotFmt>
      <c:pivotFmt>
        <c:idx val="15"/>
        <c:spPr>
          <a:solidFill>
            <a:schemeClr val="accent2"/>
          </a:solidFill>
          <a:ln>
            <a:noFill/>
          </a:ln>
          <a:effectLst/>
        </c:spPr>
        <c:dLbl>
          <c:idx val="0"/>
          <c:layout>
            <c:manualLayout>
              <c:x val="-0.31144045883153493"/>
              <c:y val="2.4720902363451674E-2"/>
            </c:manualLayout>
          </c:layout>
          <c:spPr>
            <a:noFill/>
            <a:ln>
              <a:noFill/>
            </a:ln>
            <a:effectLst/>
          </c:spPr>
          <c:txPr>
            <a:bodyPr rot="0" spcFirstLastPara="1" vertOverflow="ellipsis" vert="horz" wrap="square" lIns="38100" tIns="19050" rIns="38100" bIns="19050" anchor="ctr" anchorCtr="1">
              <a:spAutoFit/>
            </a:bodyPr>
            <a:lstStyle/>
            <a:p>
              <a:pPr>
                <a:defRPr sz="700" b="0" i="0" u="none" strike="noStrike" kern="1200" baseline="0">
                  <a:solidFill>
                    <a:schemeClr val="tx1">
                      <a:lumMod val="75000"/>
                      <a:lumOff val="25000"/>
                    </a:schemeClr>
                  </a:solidFill>
                  <a:latin typeface="+mn-lt"/>
                  <a:ea typeface="+mn-ea"/>
                  <a:cs typeface="+mn-cs"/>
                </a:defRPr>
              </a:pPr>
              <a:endParaRPr lang="es-CL"/>
            </a:p>
          </c:txPr>
          <c:showLegendKey val="0"/>
          <c:showVal val="0"/>
          <c:showCatName val="1"/>
          <c:showSerName val="0"/>
          <c:showPercent val="1"/>
          <c:showBubbleSize val="0"/>
          <c:extLst>
            <c:ext xmlns:c15="http://schemas.microsoft.com/office/drawing/2012/chart" uri="{CE6537A1-D6FC-4f65-9D91-7224C49458BB}"/>
          </c:extLst>
        </c:dLbl>
      </c:pivotFmt>
      <c:pivotFmt>
        <c:idx val="16"/>
        <c:spPr>
          <a:solidFill>
            <a:schemeClr val="accent2"/>
          </a:solidFill>
          <a:ln>
            <a:noFill/>
          </a:ln>
          <a:effectLst/>
        </c:spPr>
        <c:dLbl>
          <c:idx val="0"/>
          <c:layout>
            <c:manualLayout>
              <c:x val="9.2023284520716245E-2"/>
              <c:y val="0.11800763435420777"/>
            </c:manualLayout>
          </c:layout>
          <c:spPr>
            <a:noFill/>
            <a:ln>
              <a:noFill/>
            </a:ln>
            <a:effectLst/>
          </c:spPr>
          <c:txPr>
            <a:bodyPr rot="0" spcFirstLastPara="1" vertOverflow="ellipsis" vert="horz" wrap="square" lIns="38100" tIns="19050" rIns="38100" bIns="19050" anchor="ctr" anchorCtr="1">
              <a:spAutoFit/>
            </a:bodyPr>
            <a:lstStyle/>
            <a:p>
              <a:pPr>
                <a:defRPr sz="700" b="0" i="0" u="none" strike="noStrike" kern="1200" baseline="0">
                  <a:solidFill>
                    <a:schemeClr val="tx1">
                      <a:lumMod val="75000"/>
                      <a:lumOff val="25000"/>
                    </a:schemeClr>
                  </a:solidFill>
                  <a:latin typeface="+mn-lt"/>
                  <a:ea typeface="+mn-ea"/>
                  <a:cs typeface="+mn-cs"/>
                </a:defRPr>
              </a:pPr>
              <a:endParaRPr lang="es-CL"/>
            </a:p>
          </c:txPr>
          <c:showLegendKey val="0"/>
          <c:showVal val="0"/>
          <c:showCatName val="1"/>
          <c:showSerName val="0"/>
          <c:showPercent val="1"/>
          <c:showBubbleSize val="0"/>
          <c:extLst>
            <c:ext xmlns:c15="http://schemas.microsoft.com/office/drawing/2012/chart" uri="{CE6537A1-D6FC-4f65-9D91-7224C49458BB}"/>
          </c:extLst>
        </c:dLbl>
      </c:pivotFmt>
      <c:pivotFmt>
        <c:idx val="17"/>
        <c:spPr>
          <a:solidFill>
            <a:schemeClr val="accent2"/>
          </a:solidFill>
          <a:ln>
            <a:noFill/>
          </a:ln>
          <a:effectLst/>
        </c:spPr>
        <c:dLbl>
          <c:idx val="0"/>
          <c:layout>
            <c:manualLayout>
              <c:x val="-0.16499738545154177"/>
              <c:y val="-6.7770339935357055E-2"/>
            </c:manualLayout>
          </c:layout>
          <c:spPr>
            <a:noFill/>
            <a:ln>
              <a:noFill/>
            </a:ln>
            <a:effectLst/>
          </c:spPr>
          <c:txPr>
            <a:bodyPr rot="0" spcFirstLastPara="1" vertOverflow="ellipsis" vert="horz" wrap="square" lIns="38100" tIns="19050" rIns="38100" bIns="19050" anchor="ctr" anchorCtr="1">
              <a:spAutoFit/>
            </a:bodyPr>
            <a:lstStyle/>
            <a:p>
              <a:pPr>
                <a:defRPr sz="700" b="0" i="0" u="none" strike="noStrike" kern="1200" baseline="0">
                  <a:solidFill>
                    <a:schemeClr val="tx1">
                      <a:lumMod val="75000"/>
                      <a:lumOff val="25000"/>
                    </a:schemeClr>
                  </a:solidFill>
                  <a:latin typeface="+mn-lt"/>
                  <a:ea typeface="+mn-ea"/>
                  <a:cs typeface="+mn-cs"/>
                </a:defRPr>
              </a:pPr>
              <a:endParaRPr lang="es-CL"/>
            </a:p>
          </c:txPr>
          <c:showLegendKey val="0"/>
          <c:showVal val="0"/>
          <c:showCatName val="1"/>
          <c:showSerName val="0"/>
          <c:showPercent val="1"/>
          <c:showBubbleSize val="0"/>
          <c:extLst>
            <c:ext xmlns:c15="http://schemas.microsoft.com/office/drawing/2012/chart" uri="{CE6537A1-D6FC-4f65-9D91-7224C49458BB}"/>
          </c:extLst>
        </c:dLbl>
      </c:pivotFmt>
      <c:pivotFmt>
        <c:idx val="18"/>
        <c:dLbl>
          <c:idx val="0"/>
          <c:layout>
            <c:manualLayout>
              <c:x val="8.7954556717064605E-2"/>
              <c:y val="2.9224676428822351E-3"/>
            </c:manualLayout>
          </c:layout>
          <c:showLegendKey val="0"/>
          <c:showVal val="0"/>
          <c:showCatName val="1"/>
          <c:showSerName val="0"/>
          <c:showPercent val="1"/>
          <c:showBubbleSize val="0"/>
          <c:extLst>
            <c:ext xmlns:c15="http://schemas.microsoft.com/office/drawing/2012/chart" uri="{CE6537A1-D6FC-4f65-9D91-7224C49458BB}"/>
          </c:extLst>
        </c:dLbl>
      </c:pivotFmt>
      <c:pivotFmt>
        <c:idx val="19"/>
        <c:dLbl>
          <c:idx val="0"/>
          <c:layout>
            <c:manualLayout>
              <c:x val="6.4957185677818108E-2"/>
              <c:y val="-2.4173865083606146E-2"/>
            </c:manualLayout>
          </c:layout>
          <c:showLegendKey val="0"/>
          <c:showVal val="0"/>
          <c:showCatName val="1"/>
          <c:showSerName val="0"/>
          <c:showPercent val="1"/>
          <c:showBubbleSize val="0"/>
          <c:extLst>
            <c:ext xmlns:c15="http://schemas.microsoft.com/office/drawing/2012/chart" uri="{CE6537A1-D6FC-4f65-9D91-7224C49458BB}"/>
          </c:extLst>
        </c:dLbl>
      </c:pivotFmt>
      <c:pivotFmt>
        <c:idx val="20"/>
        <c:dLbl>
          <c:idx val="0"/>
          <c:layout>
            <c:manualLayout>
              <c:x val="-3.9008110515461825E-2"/>
              <c:y val="-3.8003522065546122E-2"/>
            </c:manualLayout>
          </c:layout>
          <c:showLegendKey val="0"/>
          <c:showVal val="0"/>
          <c:showCatName val="1"/>
          <c:showSerName val="0"/>
          <c:showPercent val="1"/>
          <c:showBubbleSize val="0"/>
          <c:extLst>
            <c:ext xmlns:c15="http://schemas.microsoft.com/office/drawing/2012/chart" uri="{CE6537A1-D6FC-4f65-9D91-7224C49458BB}"/>
          </c:extLst>
        </c:dLbl>
      </c:pivotFmt>
      <c:pivotFmt>
        <c:idx val="21"/>
        <c:dLbl>
          <c:idx val="0"/>
          <c:layout>
            <c:manualLayout>
              <c:x val="-0.11043938206080536"/>
              <c:y val="0.10496167264929587"/>
            </c:manualLayout>
          </c:layout>
          <c:showLegendKey val="0"/>
          <c:showVal val="0"/>
          <c:showCatName val="1"/>
          <c:showSerName val="0"/>
          <c:showPercent val="1"/>
          <c:showBubbleSize val="0"/>
          <c:extLst>
            <c:ext xmlns:c15="http://schemas.microsoft.com/office/drawing/2012/chart" uri="{CE6537A1-D6FC-4f65-9D91-7224C49458BB}"/>
          </c:extLst>
        </c:dLbl>
      </c:pivotFmt>
      <c:pivotFmt>
        <c:idx val="22"/>
        <c:spPr>
          <a:solidFill>
            <a:schemeClr val="accent2"/>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700" b="0" i="0" u="none" strike="noStrike" kern="1200" baseline="0">
                  <a:solidFill>
                    <a:schemeClr val="tx1">
                      <a:lumMod val="75000"/>
                      <a:lumOff val="25000"/>
                    </a:schemeClr>
                  </a:solidFill>
                  <a:latin typeface="+mn-lt"/>
                  <a:ea typeface="+mn-ea"/>
                  <a:cs typeface="+mn-cs"/>
                </a:defRPr>
              </a:pPr>
              <a:endParaRPr lang="es-CL"/>
            </a:p>
          </c:txPr>
          <c:showLegendKey val="0"/>
          <c:showVal val="0"/>
          <c:showCatName val="1"/>
          <c:showSerName val="0"/>
          <c:showPercent val="1"/>
          <c:showBubbleSize val="0"/>
          <c:extLst>
            <c:ext xmlns:c15="http://schemas.microsoft.com/office/drawing/2012/chart" uri="{CE6537A1-D6FC-4f65-9D91-7224C49458BB}"/>
          </c:extLst>
        </c:dLbl>
      </c:pivotFmt>
      <c:pivotFmt>
        <c:idx val="23"/>
        <c:spPr>
          <a:solidFill>
            <a:schemeClr val="accent2"/>
          </a:solidFill>
          <a:ln>
            <a:noFill/>
          </a:ln>
          <a:effectLst/>
        </c:spPr>
        <c:dLbl>
          <c:idx val="0"/>
          <c:layout>
            <c:manualLayout>
              <c:x val="8.7954556717064605E-2"/>
              <c:y val="2.9224676428822351E-3"/>
            </c:manualLayout>
          </c:layout>
          <c:spPr>
            <a:noFill/>
            <a:ln>
              <a:noFill/>
            </a:ln>
            <a:effectLst/>
          </c:spPr>
          <c:txPr>
            <a:bodyPr rot="0" spcFirstLastPara="1" vertOverflow="ellipsis" vert="horz" wrap="square" lIns="38100" tIns="19050" rIns="38100" bIns="19050" anchor="ctr" anchorCtr="1">
              <a:spAutoFit/>
            </a:bodyPr>
            <a:lstStyle/>
            <a:p>
              <a:pPr>
                <a:defRPr sz="700" b="0" i="0" u="none" strike="noStrike" kern="1200" baseline="0">
                  <a:solidFill>
                    <a:schemeClr val="tx1">
                      <a:lumMod val="75000"/>
                      <a:lumOff val="25000"/>
                    </a:schemeClr>
                  </a:solidFill>
                  <a:latin typeface="+mn-lt"/>
                  <a:ea typeface="+mn-ea"/>
                  <a:cs typeface="+mn-cs"/>
                </a:defRPr>
              </a:pPr>
              <a:endParaRPr lang="es-CL"/>
            </a:p>
          </c:txPr>
          <c:showLegendKey val="0"/>
          <c:showVal val="0"/>
          <c:showCatName val="1"/>
          <c:showSerName val="0"/>
          <c:showPercent val="1"/>
          <c:showBubbleSize val="0"/>
          <c:extLst>
            <c:ext xmlns:c15="http://schemas.microsoft.com/office/drawing/2012/chart" uri="{CE6537A1-D6FC-4f65-9D91-7224C49458BB}"/>
          </c:extLst>
        </c:dLbl>
      </c:pivotFmt>
      <c:pivotFmt>
        <c:idx val="24"/>
        <c:spPr>
          <a:solidFill>
            <a:schemeClr val="accent2"/>
          </a:solidFill>
          <a:ln>
            <a:noFill/>
          </a:ln>
          <a:effectLst/>
        </c:spPr>
        <c:dLbl>
          <c:idx val="0"/>
          <c:layout>
            <c:manualLayout>
              <c:x val="9.2023284520716245E-2"/>
              <c:y val="0.11800763435420777"/>
            </c:manualLayout>
          </c:layout>
          <c:spPr>
            <a:noFill/>
            <a:ln>
              <a:noFill/>
            </a:ln>
            <a:effectLst/>
          </c:spPr>
          <c:txPr>
            <a:bodyPr rot="0" spcFirstLastPara="1" vertOverflow="ellipsis" vert="horz" wrap="square" lIns="38100" tIns="19050" rIns="38100" bIns="19050" anchor="ctr" anchorCtr="1">
              <a:spAutoFit/>
            </a:bodyPr>
            <a:lstStyle/>
            <a:p>
              <a:pPr>
                <a:defRPr sz="700" b="0" i="0" u="none" strike="noStrike" kern="1200" baseline="0">
                  <a:solidFill>
                    <a:schemeClr val="tx1">
                      <a:lumMod val="75000"/>
                      <a:lumOff val="25000"/>
                    </a:schemeClr>
                  </a:solidFill>
                  <a:latin typeface="+mn-lt"/>
                  <a:ea typeface="+mn-ea"/>
                  <a:cs typeface="+mn-cs"/>
                </a:defRPr>
              </a:pPr>
              <a:endParaRPr lang="es-CL"/>
            </a:p>
          </c:txPr>
          <c:showLegendKey val="0"/>
          <c:showVal val="0"/>
          <c:showCatName val="1"/>
          <c:showSerName val="0"/>
          <c:showPercent val="1"/>
          <c:showBubbleSize val="0"/>
          <c:extLst>
            <c:ext xmlns:c15="http://schemas.microsoft.com/office/drawing/2012/chart" uri="{CE6537A1-D6FC-4f65-9D91-7224C49458BB}"/>
          </c:extLst>
        </c:dLbl>
      </c:pivotFmt>
      <c:pivotFmt>
        <c:idx val="25"/>
        <c:spPr>
          <a:solidFill>
            <a:schemeClr val="accent2"/>
          </a:solidFill>
          <a:ln>
            <a:noFill/>
          </a:ln>
          <a:effectLst/>
        </c:spPr>
        <c:dLbl>
          <c:idx val="0"/>
          <c:layout>
            <c:manualLayout>
              <c:x val="6.4957185677818108E-2"/>
              <c:y val="-2.4173865083606146E-2"/>
            </c:manualLayout>
          </c:layout>
          <c:spPr>
            <a:noFill/>
            <a:ln>
              <a:noFill/>
            </a:ln>
            <a:effectLst/>
          </c:spPr>
          <c:txPr>
            <a:bodyPr rot="0" spcFirstLastPara="1" vertOverflow="ellipsis" vert="horz" wrap="square" lIns="38100" tIns="19050" rIns="38100" bIns="19050" anchor="ctr" anchorCtr="1">
              <a:spAutoFit/>
            </a:bodyPr>
            <a:lstStyle/>
            <a:p>
              <a:pPr>
                <a:defRPr sz="700" b="0" i="0" u="none" strike="noStrike" kern="1200" baseline="0">
                  <a:solidFill>
                    <a:schemeClr val="tx1">
                      <a:lumMod val="75000"/>
                      <a:lumOff val="25000"/>
                    </a:schemeClr>
                  </a:solidFill>
                  <a:latin typeface="+mn-lt"/>
                  <a:ea typeface="+mn-ea"/>
                  <a:cs typeface="+mn-cs"/>
                </a:defRPr>
              </a:pPr>
              <a:endParaRPr lang="es-CL"/>
            </a:p>
          </c:txPr>
          <c:showLegendKey val="0"/>
          <c:showVal val="0"/>
          <c:showCatName val="1"/>
          <c:showSerName val="0"/>
          <c:showPercent val="1"/>
          <c:showBubbleSize val="0"/>
          <c:extLst>
            <c:ext xmlns:c15="http://schemas.microsoft.com/office/drawing/2012/chart" uri="{CE6537A1-D6FC-4f65-9D91-7224C49458BB}"/>
          </c:extLst>
        </c:dLbl>
      </c:pivotFmt>
      <c:pivotFmt>
        <c:idx val="26"/>
        <c:spPr>
          <a:solidFill>
            <a:schemeClr val="accent2">
              <a:shade val="65000"/>
            </a:schemeClr>
          </a:solidFill>
          <a:ln>
            <a:noFill/>
          </a:ln>
          <a:effectLst/>
        </c:spPr>
        <c:dLbl>
          <c:idx val="0"/>
          <c:layout>
            <c:manualLayout>
              <c:x val="-3.5836507936507958E-2"/>
              <c:y val="-0.1496061728395062"/>
            </c:manualLayout>
          </c:layout>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L"/>
            </a:p>
          </c:txPr>
          <c:showLegendKey val="0"/>
          <c:showVal val="0"/>
          <c:showCatName val="1"/>
          <c:showSerName val="0"/>
          <c:showPercent val="1"/>
          <c:showBubbleSize val="0"/>
          <c:extLst>
            <c:ext xmlns:c15="http://schemas.microsoft.com/office/drawing/2012/chart" uri="{CE6537A1-D6FC-4f65-9D91-7224C49458BB}"/>
          </c:extLst>
        </c:dLbl>
      </c:pivotFmt>
      <c:pivotFmt>
        <c:idx val="27"/>
        <c:spPr>
          <a:solidFill>
            <a:schemeClr val="accent2"/>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L"/>
            </a:p>
          </c:txPr>
          <c:showLegendKey val="0"/>
          <c:showVal val="0"/>
          <c:showCatName val="0"/>
          <c:showSerName val="0"/>
          <c:showPercent val="0"/>
          <c:showBubbleSize val="0"/>
          <c:extLst>
            <c:ext xmlns:c15="http://schemas.microsoft.com/office/drawing/2012/chart" uri="{CE6537A1-D6FC-4f65-9D91-7224C49458BB}"/>
          </c:extLst>
        </c:dLbl>
      </c:pivotFmt>
      <c:pivotFmt>
        <c:idx val="28"/>
        <c:spPr>
          <a:solidFill>
            <a:schemeClr val="accent2">
              <a:tint val="65000"/>
            </a:schemeClr>
          </a:solidFill>
          <a:ln>
            <a:noFill/>
          </a:ln>
          <a:effectLst/>
        </c:spPr>
      </c:pivotFmt>
      <c:pivotFmt>
        <c:idx val="29"/>
        <c:spPr>
          <a:solidFill>
            <a:schemeClr val="accent2"/>
          </a:solidFill>
          <a:ln>
            <a:noFill/>
          </a:ln>
          <a:effectLst/>
        </c:spPr>
      </c:pivotFmt>
    </c:pivotFmts>
    <c:plotArea>
      <c:layout>
        <c:manualLayout>
          <c:layoutTarget val="inner"/>
          <c:xMode val="edge"/>
          <c:yMode val="edge"/>
          <c:x val="0.27761213181685623"/>
          <c:y val="0.17364398078466864"/>
          <c:w val="0.45454605575877821"/>
          <c:h val="0.66930239436954031"/>
        </c:manualLayout>
      </c:layout>
      <c:pieChart>
        <c:varyColors val="1"/>
        <c:ser>
          <c:idx val="0"/>
          <c:order val="0"/>
          <c:tx>
            <c:strRef>
              <c:f>'Método de enseñanza'!$AI$2</c:f>
              <c:strCache>
                <c:ptCount val="1"/>
                <c:pt idx="0">
                  <c:v>Total</c:v>
                </c:pt>
              </c:strCache>
            </c:strRef>
          </c:tx>
          <c:dPt>
            <c:idx val="0"/>
            <c:bubble3D val="0"/>
            <c:spPr>
              <a:solidFill>
                <a:schemeClr val="accent2">
                  <a:tint val="65000"/>
                </a:schemeClr>
              </a:solidFill>
              <a:ln>
                <a:noFill/>
              </a:ln>
              <a:effectLst/>
            </c:spPr>
            <c:extLst>
              <c:ext xmlns:c16="http://schemas.microsoft.com/office/drawing/2014/chart" uri="{C3380CC4-5D6E-409C-BE32-E72D297353CC}">
                <c16:uniqueId val="{00000003-3B41-4361-BED1-FDA66680AA77}"/>
              </c:ext>
            </c:extLst>
          </c:dPt>
          <c:dPt>
            <c:idx val="1"/>
            <c:bubble3D val="0"/>
            <c:spPr>
              <a:solidFill>
                <a:schemeClr val="accent2"/>
              </a:solidFill>
              <a:ln>
                <a:noFill/>
              </a:ln>
              <a:effectLst/>
            </c:spPr>
            <c:extLst>
              <c:ext xmlns:c16="http://schemas.microsoft.com/office/drawing/2014/chart" uri="{C3380CC4-5D6E-409C-BE32-E72D297353CC}">
                <c16:uniqueId val="{00000005-3B41-4361-BED1-FDA66680AA77}"/>
              </c:ext>
            </c:extLst>
          </c:dPt>
          <c:dPt>
            <c:idx val="2"/>
            <c:bubble3D val="0"/>
            <c:spPr>
              <a:solidFill>
                <a:schemeClr val="accent2">
                  <a:shade val="65000"/>
                </a:schemeClr>
              </a:solidFill>
              <a:ln>
                <a:noFill/>
              </a:ln>
              <a:effectLst/>
            </c:spPr>
            <c:extLst>
              <c:ext xmlns:c16="http://schemas.microsoft.com/office/drawing/2014/chart" uri="{C3380CC4-5D6E-409C-BE32-E72D297353CC}">
                <c16:uniqueId val="{00000004-3B41-4361-BED1-FDA66680AA77}"/>
              </c:ext>
            </c:extLst>
          </c:dPt>
          <c:dPt>
            <c:idx val="3"/>
            <c:bubble3D val="0"/>
            <c:spPr>
              <a:solidFill>
                <a:schemeClr val="accent2">
                  <a:shade val="65000"/>
                </a:schemeClr>
              </a:solidFill>
              <a:ln>
                <a:noFill/>
              </a:ln>
              <a:effectLst/>
            </c:spPr>
            <c:extLst>
              <c:ext xmlns:c16="http://schemas.microsoft.com/office/drawing/2014/chart" uri="{C3380CC4-5D6E-409C-BE32-E72D297353CC}">
                <c16:uniqueId val="{00000011-CC34-4B8E-A284-19B4E28D6230}"/>
              </c:ext>
            </c:extLst>
          </c:dPt>
          <c:dPt>
            <c:idx val="4"/>
            <c:bubble3D val="0"/>
            <c:spPr>
              <a:solidFill>
                <a:schemeClr val="accent2">
                  <a:shade val="65000"/>
                </a:schemeClr>
              </a:solidFill>
              <a:ln>
                <a:noFill/>
              </a:ln>
              <a:effectLst/>
            </c:spPr>
            <c:extLst>
              <c:ext xmlns:c16="http://schemas.microsoft.com/office/drawing/2014/chart" uri="{C3380CC4-5D6E-409C-BE32-E72D297353CC}">
                <c16:uniqueId val="{00000012-CC34-4B8E-A284-19B4E28D6230}"/>
              </c:ext>
            </c:extLst>
          </c:dPt>
          <c:dLbls>
            <c:dLbl>
              <c:idx val="2"/>
              <c:layout>
                <c:manualLayout>
                  <c:x val="-3.5836507936507958E-2"/>
                  <c:y val="-0.149606172839506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4-3B41-4361-BED1-FDA66680AA77}"/>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L"/>
              </a:p>
            </c:txPr>
            <c:showLegendKey val="0"/>
            <c:showVal val="0"/>
            <c:showCatName val="0"/>
            <c:showSerName val="0"/>
            <c:showPercent val="0"/>
            <c:showBubbleSize val="0"/>
            <c:extLst>
              <c:ext xmlns:c15="http://schemas.microsoft.com/office/drawing/2012/chart" uri="{CE6537A1-D6FC-4f65-9D91-7224C49458BB}"/>
            </c:extLst>
          </c:dLbls>
          <c:cat>
            <c:strRef>
              <c:f>'Método de enseñanza'!$AH$3:$AH$6</c:f>
              <c:strCache>
                <c:ptCount val="3"/>
                <c:pt idx="0">
                  <c:v>No</c:v>
                </c:pt>
                <c:pt idx="1">
                  <c:v>Algunas veces</c:v>
                </c:pt>
                <c:pt idx="2">
                  <c:v>Sí</c:v>
                </c:pt>
              </c:strCache>
            </c:strRef>
          </c:cat>
          <c:val>
            <c:numRef>
              <c:f>'Método de enseñanza'!$AI$3:$AI$6</c:f>
              <c:numCache>
                <c:formatCode>General</c:formatCode>
                <c:ptCount val="3"/>
                <c:pt idx="0">
                  <c:v>19</c:v>
                </c:pt>
                <c:pt idx="1">
                  <c:v>19</c:v>
                </c:pt>
                <c:pt idx="2">
                  <c:v>26</c:v>
                </c:pt>
              </c:numCache>
            </c:numRef>
          </c:val>
          <c:extLst>
            <c:ext xmlns:c16="http://schemas.microsoft.com/office/drawing/2014/chart" uri="{C3380CC4-5D6E-409C-BE32-E72D297353CC}">
              <c16:uniqueId val="{00000000-3B41-4361-BED1-FDA66680AA77}"/>
            </c:ext>
          </c:extLst>
        </c:ser>
        <c:dLbls>
          <c:showLegendKey val="0"/>
          <c:showVal val="0"/>
          <c:showCatName val="1"/>
          <c:showSerName val="0"/>
          <c:showPercent val="1"/>
          <c:showBubbleSize val="0"/>
          <c:showLeaderLines val="1"/>
        </c:dLbls>
        <c:firstSliceAng val="0"/>
      </c:pieChart>
      <c:spPr>
        <a:noFill/>
        <a:ln>
          <a:noFill/>
        </a:ln>
        <a:effectLst/>
      </c:spPr>
    </c:plotArea>
    <c:plotVisOnly val="1"/>
    <c:dispBlanksAs val="gap"/>
    <c:showDLblsOverMax val="0"/>
  </c:chart>
  <c:spPr>
    <a:noFill/>
    <a:ln w="9525" cap="flat" cmpd="sng" algn="ctr">
      <a:noFill/>
      <a:round/>
    </a:ln>
    <a:effectLst/>
  </c:spPr>
  <c:txPr>
    <a:bodyPr/>
    <a:lstStyle/>
    <a:p>
      <a:pPr>
        <a:defRPr/>
      </a:pPr>
      <a:endParaRPr lang="es-CL"/>
    </a:p>
  </c:txPr>
  <c:printSettings>
    <c:headerFooter/>
    <c:pageMargins b="0.75" l="0.7" r="0.7" t="0.75" header="0.3" footer="0.3"/>
    <c:pageSetup/>
  </c:printSettings>
  <c:extLst>
    <c:ext xmlns:c14="http://schemas.microsoft.com/office/drawing/2007/8/2/chart" uri="{781A3756-C4B2-4CAC-9D66-4F8BD8637D16}">
      <c14:pivotOptions>
        <c14:dropZoneFilter val="1"/>
        <c14:dropZoneData val="1"/>
        <c14:dropZoneSeries val="1"/>
      </c14:pivotOptions>
    </c:ext>
    <c:ext xmlns:c16="http://schemas.microsoft.com/office/drawing/2014/chart" uri="{E28EC0CA-F0BB-4C9C-879D-F8772B89E7AC}">
      <c16:pivotOptions16>
        <c16:showExpandCollapseFieldButtons val="1"/>
      </c16:pivotOptions16>
    </c:ext>
  </c:extLst>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4"/>
    </mc:Choice>
    <mc:Fallback>
      <c:style val="4"/>
    </mc:Fallback>
  </mc:AlternateContent>
  <c:pivotSource>
    <c:name>[Evaluación institucional docentes - con gráficos y tablas.xlsx]Método de enseñanza!40</c:name>
    <c:fmtId val="0"/>
  </c:pivotSource>
  <c:chart>
    <c:autoTitleDeleted val="1"/>
    <c:pivotFmts>
      <c:pivotFmt>
        <c:idx val="0"/>
        <c:spPr>
          <a:solidFill>
            <a:schemeClr val="accent2"/>
          </a:solidFill>
          <a:ln>
            <a:noFill/>
          </a:ln>
          <a:effectLst/>
        </c:spPr>
        <c:marker>
          <c:symbol val="none"/>
        </c:marker>
      </c:pivotFmt>
      <c:pivotFmt>
        <c:idx val="1"/>
        <c:spPr>
          <a:solidFill>
            <a:schemeClr val="accent2"/>
          </a:solidFill>
          <a:ln>
            <a:noFill/>
          </a:ln>
          <a:effectLst/>
        </c:spPr>
        <c:marker>
          <c:symbol val="none"/>
        </c:marker>
      </c:pivotFmt>
      <c:pivotFmt>
        <c:idx val="2"/>
        <c:spPr>
          <a:solidFill>
            <a:schemeClr val="accent2"/>
          </a:solidFill>
          <a:ln>
            <a:noFill/>
          </a:ln>
          <a:effectLst/>
        </c:spPr>
        <c:marker>
          <c:symbol val="none"/>
        </c:marker>
      </c:pivotFmt>
      <c:pivotFmt>
        <c:idx val="3"/>
        <c:spPr>
          <a:solidFill>
            <a:schemeClr val="accent2"/>
          </a:solidFill>
          <a:ln>
            <a:noFill/>
          </a:ln>
          <a:effectLst/>
        </c:spPr>
        <c:marker>
          <c:symbol val="none"/>
        </c:marker>
      </c:pivotFmt>
      <c:pivotFmt>
        <c:idx val="4"/>
        <c:spPr>
          <a:solidFill>
            <a:schemeClr val="accent2"/>
          </a:solidFill>
          <a:ln>
            <a:noFill/>
          </a:ln>
          <a:effectLst/>
        </c:spPr>
        <c:marker>
          <c:symbol val="none"/>
        </c:marker>
      </c:pivotFmt>
      <c:pivotFmt>
        <c:idx val="5"/>
        <c:spPr>
          <a:solidFill>
            <a:schemeClr val="accent2"/>
          </a:solidFill>
          <a:ln>
            <a:noFill/>
          </a:ln>
          <a:effectLst/>
        </c:spPr>
        <c:marker>
          <c:symbol val="none"/>
        </c:marker>
      </c:pivotFmt>
      <c:pivotFmt>
        <c:idx val="6"/>
        <c:spPr>
          <a:solidFill>
            <a:schemeClr val="accent2"/>
          </a:solidFill>
          <a:ln>
            <a:noFill/>
          </a:ln>
          <a:effectLst/>
        </c:spPr>
        <c:marker>
          <c:symbol val="none"/>
        </c:marker>
      </c:pivotFmt>
      <c:pivotFmt>
        <c:idx val="7"/>
        <c:spPr>
          <a:solidFill>
            <a:schemeClr val="accent2"/>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0"/>
          <c:showSerName val="0"/>
          <c:showPercent val="0"/>
          <c:showBubbleSize val="0"/>
          <c:extLst>
            <c:ext xmlns:c15="http://schemas.microsoft.com/office/drawing/2012/chart" uri="{CE6537A1-D6FC-4f65-9D91-7224C49458BB}"/>
          </c:extLst>
        </c:dLbl>
      </c:pivotFmt>
      <c:pivotFmt>
        <c:idx val="8"/>
        <c:spPr>
          <a:solidFill>
            <a:schemeClr val="accent2"/>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0"/>
          <c:showSerName val="0"/>
          <c:showPercent val="0"/>
          <c:showBubbleSize val="0"/>
          <c:extLst>
            <c:ext xmlns:c15="http://schemas.microsoft.com/office/drawing/2012/chart" uri="{CE6537A1-D6FC-4f65-9D91-7224C49458BB}"/>
          </c:extLst>
        </c:dLbl>
      </c:pivotFmt>
      <c:pivotFmt>
        <c:idx val="9"/>
        <c:spPr>
          <a:solidFill>
            <a:schemeClr val="accent2"/>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0"/>
          <c:showSerName val="0"/>
          <c:showPercent val="0"/>
          <c:showBubbleSize val="0"/>
          <c:extLst>
            <c:ext xmlns:c15="http://schemas.microsoft.com/office/drawing/2012/chart" uri="{CE6537A1-D6FC-4f65-9D91-7224C49458BB}"/>
          </c:extLst>
        </c:dLbl>
      </c:pivotFmt>
      <c:pivotFmt>
        <c:idx val="10"/>
        <c:spPr>
          <a:solidFill>
            <a:schemeClr val="accent2"/>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700" b="0" i="0" u="none" strike="noStrike" kern="1200" baseline="0">
                  <a:solidFill>
                    <a:schemeClr val="tx1">
                      <a:lumMod val="75000"/>
                      <a:lumOff val="25000"/>
                    </a:schemeClr>
                  </a:solidFill>
                  <a:latin typeface="+mn-lt"/>
                  <a:ea typeface="+mn-ea"/>
                  <a:cs typeface="+mn-cs"/>
                </a:defRPr>
              </a:pPr>
              <a:endParaRPr lang="es-CL"/>
            </a:p>
          </c:txPr>
          <c:showLegendKey val="0"/>
          <c:showVal val="0"/>
          <c:showCatName val="1"/>
          <c:showSerName val="0"/>
          <c:showPercent val="1"/>
          <c:showBubbleSize val="0"/>
          <c:extLst>
            <c:ext xmlns:c15="http://schemas.microsoft.com/office/drawing/2012/chart" uri="{CE6537A1-D6FC-4f65-9D91-7224C49458BB}"/>
          </c:extLst>
        </c:dLbl>
      </c:pivotFmt>
      <c:pivotFmt>
        <c:idx val="11"/>
        <c:spPr>
          <a:solidFill>
            <a:schemeClr val="accent2"/>
          </a:solidFill>
          <a:ln>
            <a:noFill/>
          </a:ln>
          <a:effectLst/>
        </c:spPr>
        <c:dLbl>
          <c:idx val="0"/>
          <c:layout>
            <c:manualLayout>
              <c:x val="-0.16499738545154177"/>
              <c:y val="-6.7770339935357055E-2"/>
            </c:manualLayout>
          </c:layout>
          <c:spPr>
            <a:noFill/>
            <a:ln>
              <a:noFill/>
            </a:ln>
            <a:effectLst/>
          </c:spPr>
          <c:txPr>
            <a:bodyPr rot="0" spcFirstLastPara="1" vertOverflow="ellipsis" vert="horz" wrap="square" lIns="38100" tIns="19050" rIns="38100" bIns="19050" anchor="ctr" anchorCtr="1">
              <a:spAutoFit/>
            </a:bodyPr>
            <a:lstStyle/>
            <a:p>
              <a:pPr>
                <a:defRPr sz="700" b="0" i="0" u="none" strike="noStrike" kern="1200" baseline="0">
                  <a:solidFill>
                    <a:schemeClr val="tx1">
                      <a:lumMod val="75000"/>
                      <a:lumOff val="25000"/>
                    </a:schemeClr>
                  </a:solidFill>
                  <a:latin typeface="+mn-lt"/>
                  <a:ea typeface="+mn-ea"/>
                  <a:cs typeface="+mn-cs"/>
                </a:defRPr>
              </a:pPr>
              <a:endParaRPr lang="es-CL"/>
            </a:p>
          </c:txPr>
          <c:showLegendKey val="0"/>
          <c:showVal val="0"/>
          <c:showCatName val="1"/>
          <c:showSerName val="0"/>
          <c:showPercent val="1"/>
          <c:showBubbleSize val="0"/>
          <c:extLst>
            <c:ext xmlns:c15="http://schemas.microsoft.com/office/drawing/2012/chart" uri="{CE6537A1-D6FC-4f65-9D91-7224C49458BB}"/>
          </c:extLst>
        </c:dLbl>
      </c:pivotFmt>
      <c:pivotFmt>
        <c:idx val="12"/>
        <c:spPr>
          <a:solidFill>
            <a:schemeClr val="accent2"/>
          </a:solidFill>
          <a:ln>
            <a:noFill/>
          </a:ln>
          <a:effectLst/>
        </c:spPr>
        <c:dLbl>
          <c:idx val="0"/>
          <c:layout>
            <c:manualLayout>
              <c:x val="9.2023284520716245E-2"/>
              <c:y val="0.11800763435420777"/>
            </c:manualLayout>
          </c:layout>
          <c:spPr>
            <a:noFill/>
            <a:ln>
              <a:noFill/>
            </a:ln>
            <a:effectLst/>
          </c:spPr>
          <c:txPr>
            <a:bodyPr rot="0" spcFirstLastPara="1" vertOverflow="ellipsis" vert="horz" wrap="square" lIns="38100" tIns="19050" rIns="38100" bIns="19050" anchor="ctr" anchorCtr="1">
              <a:spAutoFit/>
            </a:bodyPr>
            <a:lstStyle/>
            <a:p>
              <a:pPr>
                <a:defRPr sz="700" b="0" i="0" u="none" strike="noStrike" kern="1200" baseline="0">
                  <a:solidFill>
                    <a:schemeClr val="tx1">
                      <a:lumMod val="75000"/>
                      <a:lumOff val="25000"/>
                    </a:schemeClr>
                  </a:solidFill>
                  <a:latin typeface="+mn-lt"/>
                  <a:ea typeface="+mn-ea"/>
                  <a:cs typeface="+mn-cs"/>
                </a:defRPr>
              </a:pPr>
              <a:endParaRPr lang="es-CL"/>
            </a:p>
          </c:txPr>
          <c:showLegendKey val="0"/>
          <c:showVal val="0"/>
          <c:showCatName val="1"/>
          <c:showSerName val="0"/>
          <c:showPercent val="1"/>
          <c:showBubbleSize val="0"/>
          <c:extLst>
            <c:ext xmlns:c15="http://schemas.microsoft.com/office/drawing/2012/chart" uri="{CE6537A1-D6FC-4f65-9D91-7224C49458BB}"/>
          </c:extLst>
        </c:dLbl>
      </c:pivotFmt>
      <c:pivotFmt>
        <c:idx val="13"/>
        <c:spPr>
          <a:solidFill>
            <a:schemeClr val="accent2"/>
          </a:solidFill>
          <a:ln>
            <a:noFill/>
          </a:ln>
          <a:effectLst/>
        </c:spPr>
        <c:dLbl>
          <c:idx val="0"/>
          <c:layout>
            <c:manualLayout>
              <c:x val="-0.31144045883153493"/>
              <c:y val="2.4720902363451674E-2"/>
            </c:manualLayout>
          </c:layout>
          <c:spPr>
            <a:noFill/>
            <a:ln>
              <a:noFill/>
            </a:ln>
            <a:effectLst/>
          </c:spPr>
          <c:txPr>
            <a:bodyPr rot="0" spcFirstLastPara="1" vertOverflow="ellipsis" vert="horz" wrap="square" lIns="38100" tIns="19050" rIns="38100" bIns="19050" anchor="ctr" anchorCtr="1">
              <a:spAutoFit/>
            </a:bodyPr>
            <a:lstStyle/>
            <a:p>
              <a:pPr>
                <a:defRPr sz="700" b="0" i="0" u="none" strike="noStrike" kern="1200" baseline="0">
                  <a:solidFill>
                    <a:schemeClr val="tx1">
                      <a:lumMod val="75000"/>
                      <a:lumOff val="25000"/>
                    </a:schemeClr>
                  </a:solidFill>
                  <a:latin typeface="+mn-lt"/>
                  <a:ea typeface="+mn-ea"/>
                  <a:cs typeface="+mn-cs"/>
                </a:defRPr>
              </a:pPr>
              <a:endParaRPr lang="es-CL"/>
            </a:p>
          </c:txPr>
          <c:showLegendKey val="0"/>
          <c:showVal val="0"/>
          <c:showCatName val="1"/>
          <c:showSerName val="0"/>
          <c:showPercent val="1"/>
          <c:showBubbleSize val="0"/>
          <c:extLst>
            <c:ext xmlns:c15="http://schemas.microsoft.com/office/drawing/2012/chart" uri="{CE6537A1-D6FC-4f65-9D91-7224C49458BB}"/>
          </c:extLst>
        </c:dLbl>
      </c:pivotFmt>
      <c:pivotFmt>
        <c:idx val="14"/>
        <c:spPr>
          <a:solidFill>
            <a:schemeClr val="accent2"/>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700" b="0" i="0" u="none" strike="noStrike" kern="1200" baseline="0">
                  <a:solidFill>
                    <a:schemeClr val="tx1">
                      <a:lumMod val="75000"/>
                      <a:lumOff val="25000"/>
                    </a:schemeClr>
                  </a:solidFill>
                  <a:latin typeface="+mn-lt"/>
                  <a:ea typeface="+mn-ea"/>
                  <a:cs typeface="+mn-cs"/>
                </a:defRPr>
              </a:pPr>
              <a:endParaRPr lang="es-CL"/>
            </a:p>
          </c:txPr>
          <c:showLegendKey val="0"/>
          <c:showVal val="0"/>
          <c:showCatName val="1"/>
          <c:showSerName val="0"/>
          <c:showPercent val="1"/>
          <c:showBubbleSize val="0"/>
          <c:extLst>
            <c:ext xmlns:c15="http://schemas.microsoft.com/office/drawing/2012/chart" uri="{CE6537A1-D6FC-4f65-9D91-7224C49458BB}"/>
          </c:extLst>
        </c:dLbl>
      </c:pivotFmt>
      <c:pivotFmt>
        <c:idx val="15"/>
        <c:spPr>
          <a:solidFill>
            <a:schemeClr val="accent2"/>
          </a:solidFill>
          <a:ln>
            <a:noFill/>
          </a:ln>
          <a:effectLst/>
        </c:spPr>
        <c:dLbl>
          <c:idx val="0"/>
          <c:layout>
            <c:manualLayout>
              <c:x val="-0.31144045883153493"/>
              <c:y val="2.4720902363451674E-2"/>
            </c:manualLayout>
          </c:layout>
          <c:spPr>
            <a:noFill/>
            <a:ln>
              <a:noFill/>
            </a:ln>
            <a:effectLst/>
          </c:spPr>
          <c:txPr>
            <a:bodyPr rot="0" spcFirstLastPara="1" vertOverflow="ellipsis" vert="horz" wrap="square" lIns="38100" tIns="19050" rIns="38100" bIns="19050" anchor="ctr" anchorCtr="1">
              <a:spAutoFit/>
            </a:bodyPr>
            <a:lstStyle/>
            <a:p>
              <a:pPr>
                <a:defRPr sz="700" b="0" i="0" u="none" strike="noStrike" kern="1200" baseline="0">
                  <a:solidFill>
                    <a:schemeClr val="tx1">
                      <a:lumMod val="75000"/>
                      <a:lumOff val="25000"/>
                    </a:schemeClr>
                  </a:solidFill>
                  <a:latin typeface="+mn-lt"/>
                  <a:ea typeface="+mn-ea"/>
                  <a:cs typeface="+mn-cs"/>
                </a:defRPr>
              </a:pPr>
              <a:endParaRPr lang="es-CL"/>
            </a:p>
          </c:txPr>
          <c:showLegendKey val="0"/>
          <c:showVal val="0"/>
          <c:showCatName val="1"/>
          <c:showSerName val="0"/>
          <c:showPercent val="1"/>
          <c:showBubbleSize val="0"/>
          <c:extLst>
            <c:ext xmlns:c15="http://schemas.microsoft.com/office/drawing/2012/chart" uri="{CE6537A1-D6FC-4f65-9D91-7224C49458BB}"/>
          </c:extLst>
        </c:dLbl>
      </c:pivotFmt>
      <c:pivotFmt>
        <c:idx val="16"/>
        <c:spPr>
          <a:solidFill>
            <a:schemeClr val="accent2"/>
          </a:solidFill>
          <a:ln>
            <a:noFill/>
          </a:ln>
          <a:effectLst/>
        </c:spPr>
        <c:dLbl>
          <c:idx val="0"/>
          <c:layout>
            <c:manualLayout>
              <c:x val="9.2023284520716245E-2"/>
              <c:y val="0.11800763435420777"/>
            </c:manualLayout>
          </c:layout>
          <c:spPr>
            <a:noFill/>
            <a:ln>
              <a:noFill/>
            </a:ln>
            <a:effectLst/>
          </c:spPr>
          <c:txPr>
            <a:bodyPr rot="0" spcFirstLastPara="1" vertOverflow="ellipsis" vert="horz" wrap="square" lIns="38100" tIns="19050" rIns="38100" bIns="19050" anchor="ctr" anchorCtr="1">
              <a:spAutoFit/>
            </a:bodyPr>
            <a:lstStyle/>
            <a:p>
              <a:pPr>
                <a:defRPr sz="700" b="0" i="0" u="none" strike="noStrike" kern="1200" baseline="0">
                  <a:solidFill>
                    <a:schemeClr val="tx1">
                      <a:lumMod val="75000"/>
                      <a:lumOff val="25000"/>
                    </a:schemeClr>
                  </a:solidFill>
                  <a:latin typeface="+mn-lt"/>
                  <a:ea typeface="+mn-ea"/>
                  <a:cs typeface="+mn-cs"/>
                </a:defRPr>
              </a:pPr>
              <a:endParaRPr lang="es-CL"/>
            </a:p>
          </c:txPr>
          <c:showLegendKey val="0"/>
          <c:showVal val="0"/>
          <c:showCatName val="1"/>
          <c:showSerName val="0"/>
          <c:showPercent val="1"/>
          <c:showBubbleSize val="0"/>
          <c:extLst>
            <c:ext xmlns:c15="http://schemas.microsoft.com/office/drawing/2012/chart" uri="{CE6537A1-D6FC-4f65-9D91-7224C49458BB}"/>
          </c:extLst>
        </c:dLbl>
      </c:pivotFmt>
      <c:pivotFmt>
        <c:idx val="17"/>
        <c:spPr>
          <a:solidFill>
            <a:schemeClr val="accent2"/>
          </a:solidFill>
          <a:ln>
            <a:noFill/>
          </a:ln>
          <a:effectLst/>
        </c:spPr>
        <c:dLbl>
          <c:idx val="0"/>
          <c:layout>
            <c:manualLayout>
              <c:x val="-0.16499738545154177"/>
              <c:y val="-6.7770339935357055E-2"/>
            </c:manualLayout>
          </c:layout>
          <c:spPr>
            <a:noFill/>
            <a:ln>
              <a:noFill/>
            </a:ln>
            <a:effectLst/>
          </c:spPr>
          <c:txPr>
            <a:bodyPr rot="0" spcFirstLastPara="1" vertOverflow="ellipsis" vert="horz" wrap="square" lIns="38100" tIns="19050" rIns="38100" bIns="19050" anchor="ctr" anchorCtr="1">
              <a:spAutoFit/>
            </a:bodyPr>
            <a:lstStyle/>
            <a:p>
              <a:pPr>
                <a:defRPr sz="700" b="0" i="0" u="none" strike="noStrike" kern="1200" baseline="0">
                  <a:solidFill>
                    <a:schemeClr val="tx1">
                      <a:lumMod val="75000"/>
                      <a:lumOff val="25000"/>
                    </a:schemeClr>
                  </a:solidFill>
                  <a:latin typeface="+mn-lt"/>
                  <a:ea typeface="+mn-ea"/>
                  <a:cs typeface="+mn-cs"/>
                </a:defRPr>
              </a:pPr>
              <a:endParaRPr lang="es-CL"/>
            </a:p>
          </c:txPr>
          <c:showLegendKey val="0"/>
          <c:showVal val="0"/>
          <c:showCatName val="1"/>
          <c:showSerName val="0"/>
          <c:showPercent val="1"/>
          <c:showBubbleSize val="0"/>
          <c:extLst>
            <c:ext xmlns:c15="http://schemas.microsoft.com/office/drawing/2012/chart" uri="{CE6537A1-D6FC-4f65-9D91-7224C49458BB}"/>
          </c:extLst>
        </c:dLbl>
      </c:pivotFmt>
      <c:pivotFmt>
        <c:idx val="18"/>
        <c:dLbl>
          <c:idx val="0"/>
          <c:layout>
            <c:manualLayout>
              <c:x val="8.7954556717064605E-2"/>
              <c:y val="2.9224676428822351E-3"/>
            </c:manualLayout>
          </c:layout>
          <c:showLegendKey val="0"/>
          <c:showVal val="0"/>
          <c:showCatName val="1"/>
          <c:showSerName val="0"/>
          <c:showPercent val="1"/>
          <c:showBubbleSize val="0"/>
          <c:extLst>
            <c:ext xmlns:c15="http://schemas.microsoft.com/office/drawing/2012/chart" uri="{CE6537A1-D6FC-4f65-9D91-7224C49458BB}"/>
          </c:extLst>
        </c:dLbl>
      </c:pivotFmt>
      <c:pivotFmt>
        <c:idx val="19"/>
        <c:dLbl>
          <c:idx val="0"/>
          <c:layout>
            <c:manualLayout>
              <c:x val="6.4957185677818108E-2"/>
              <c:y val="-2.4173865083606146E-2"/>
            </c:manualLayout>
          </c:layout>
          <c:showLegendKey val="0"/>
          <c:showVal val="0"/>
          <c:showCatName val="1"/>
          <c:showSerName val="0"/>
          <c:showPercent val="1"/>
          <c:showBubbleSize val="0"/>
          <c:extLst>
            <c:ext xmlns:c15="http://schemas.microsoft.com/office/drawing/2012/chart" uri="{CE6537A1-D6FC-4f65-9D91-7224C49458BB}"/>
          </c:extLst>
        </c:dLbl>
      </c:pivotFmt>
      <c:pivotFmt>
        <c:idx val="20"/>
        <c:dLbl>
          <c:idx val="0"/>
          <c:layout>
            <c:manualLayout>
              <c:x val="-3.9008110515461825E-2"/>
              <c:y val="-3.8003522065546122E-2"/>
            </c:manualLayout>
          </c:layout>
          <c:showLegendKey val="0"/>
          <c:showVal val="0"/>
          <c:showCatName val="1"/>
          <c:showSerName val="0"/>
          <c:showPercent val="1"/>
          <c:showBubbleSize val="0"/>
          <c:extLst>
            <c:ext xmlns:c15="http://schemas.microsoft.com/office/drawing/2012/chart" uri="{CE6537A1-D6FC-4f65-9D91-7224C49458BB}"/>
          </c:extLst>
        </c:dLbl>
      </c:pivotFmt>
      <c:pivotFmt>
        <c:idx val="21"/>
        <c:dLbl>
          <c:idx val="0"/>
          <c:layout>
            <c:manualLayout>
              <c:x val="-0.11043938206080536"/>
              <c:y val="0.10496167264929587"/>
            </c:manualLayout>
          </c:layout>
          <c:showLegendKey val="0"/>
          <c:showVal val="0"/>
          <c:showCatName val="1"/>
          <c:showSerName val="0"/>
          <c:showPercent val="1"/>
          <c:showBubbleSize val="0"/>
          <c:extLst>
            <c:ext xmlns:c15="http://schemas.microsoft.com/office/drawing/2012/chart" uri="{CE6537A1-D6FC-4f65-9D91-7224C49458BB}"/>
          </c:extLst>
        </c:dLbl>
      </c:pivotFmt>
      <c:pivotFmt>
        <c:idx val="22"/>
        <c:spPr>
          <a:solidFill>
            <a:schemeClr val="accent2"/>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700" b="0" i="0" u="none" strike="noStrike" kern="1200" baseline="0">
                  <a:solidFill>
                    <a:schemeClr val="tx1">
                      <a:lumMod val="75000"/>
                      <a:lumOff val="25000"/>
                    </a:schemeClr>
                  </a:solidFill>
                  <a:latin typeface="+mn-lt"/>
                  <a:ea typeface="+mn-ea"/>
                  <a:cs typeface="+mn-cs"/>
                </a:defRPr>
              </a:pPr>
              <a:endParaRPr lang="es-CL"/>
            </a:p>
          </c:txPr>
          <c:showLegendKey val="0"/>
          <c:showVal val="0"/>
          <c:showCatName val="1"/>
          <c:showSerName val="0"/>
          <c:showPercent val="1"/>
          <c:showBubbleSize val="0"/>
          <c:extLst>
            <c:ext xmlns:c15="http://schemas.microsoft.com/office/drawing/2012/chart" uri="{CE6537A1-D6FC-4f65-9D91-7224C49458BB}"/>
          </c:extLst>
        </c:dLbl>
      </c:pivotFmt>
      <c:pivotFmt>
        <c:idx val="23"/>
        <c:spPr>
          <a:solidFill>
            <a:schemeClr val="accent2"/>
          </a:solidFill>
          <a:ln>
            <a:noFill/>
          </a:ln>
          <a:effectLst/>
        </c:spPr>
        <c:dLbl>
          <c:idx val="0"/>
          <c:layout>
            <c:manualLayout>
              <c:x val="8.7954556717064605E-2"/>
              <c:y val="2.9224676428822351E-3"/>
            </c:manualLayout>
          </c:layout>
          <c:spPr>
            <a:noFill/>
            <a:ln>
              <a:noFill/>
            </a:ln>
            <a:effectLst/>
          </c:spPr>
          <c:txPr>
            <a:bodyPr rot="0" spcFirstLastPara="1" vertOverflow="ellipsis" vert="horz" wrap="square" lIns="38100" tIns="19050" rIns="38100" bIns="19050" anchor="ctr" anchorCtr="1">
              <a:spAutoFit/>
            </a:bodyPr>
            <a:lstStyle/>
            <a:p>
              <a:pPr>
                <a:defRPr sz="700" b="0" i="0" u="none" strike="noStrike" kern="1200" baseline="0">
                  <a:solidFill>
                    <a:schemeClr val="tx1">
                      <a:lumMod val="75000"/>
                      <a:lumOff val="25000"/>
                    </a:schemeClr>
                  </a:solidFill>
                  <a:latin typeface="+mn-lt"/>
                  <a:ea typeface="+mn-ea"/>
                  <a:cs typeface="+mn-cs"/>
                </a:defRPr>
              </a:pPr>
              <a:endParaRPr lang="es-CL"/>
            </a:p>
          </c:txPr>
          <c:showLegendKey val="0"/>
          <c:showVal val="0"/>
          <c:showCatName val="1"/>
          <c:showSerName val="0"/>
          <c:showPercent val="1"/>
          <c:showBubbleSize val="0"/>
          <c:extLst>
            <c:ext xmlns:c15="http://schemas.microsoft.com/office/drawing/2012/chart" uri="{CE6537A1-D6FC-4f65-9D91-7224C49458BB}"/>
          </c:extLst>
        </c:dLbl>
      </c:pivotFmt>
      <c:pivotFmt>
        <c:idx val="24"/>
        <c:spPr>
          <a:solidFill>
            <a:schemeClr val="accent2"/>
          </a:solidFill>
          <a:ln>
            <a:noFill/>
          </a:ln>
          <a:effectLst/>
        </c:spPr>
        <c:dLbl>
          <c:idx val="0"/>
          <c:layout>
            <c:manualLayout>
              <c:x val="9.2023284520716245E-2"/>
              <c:y val="0.11800763435420777"/>
            </c:manualLayout>
          </c:layout>
          <c:spPr>
            <a:noFill/>
            <a:ln>
              <a:noFill/>
            </a:ln>
            <a:effectLst/>
          </c:spPr>
          <c:txPr>
            <a:bodyPr rot="0" spcFirstLastPara="1" vertOverflow="ellipsis" vert="horz" wrap="square" lIns="38100" tIns="19050" rIns="38100" bIns="19050" anchor="ctr" anchorCtr="1">
              <a:spAutoFit/>
            </a:bodyPr>
            <a:lstStyle/>
            <a:p>
              <a:pPr>
                <a:defRPr sz="700" b="0" i="0" u="none" strike="noStrike" kern="1200" baseline="0">
                  <a:solidFill>
                    <a:schemeClr val="tx1">
                      <a:lumMod val="75000"/>
                      <a:lumOff val="25000"/>
                    </a:schemeClr>
                  </a:solidFill>
                  <a:latin typeface="+mn-lt"/>
                  <a:ea typeface="+mn-ea"/>
                  <a:cs typeface="+mn-cs"/>
                </a:defRPr>
              </a:pPr>
              <a:endParaRPr lang="es-CL"/>
            </a:p>
          </c:txPr>
          <c:showLegendKey val="0"/>
          <c:showVal val="0"/>
          <c:showCatName val="1"/>
          <c:showSerName val="0"/>
          <c:showPercent val="1"/>
          <c:showBubbleSize val="0"/>
          <c:extLst>
            <c:ext xmlns:c15="http://schemas.microsoft.com/office/drawing/2012/chart" uri="{CE6537A1-D6FC-4f65-9D91-7224C49458BB}"/>
          </c:extLst>
        </c:dLbl>
      </c:pivotFmt>
      <c:pivotFmt>
        <c:idx val="25"/>
        <c:spPr>
          <a:solidFill>
            <a:schemeClr val="accent2"/>
          </a:solidFill>
          <a:ln>
            <a:noFill/>
          </a:ln>
          <a:effectLst/>
        </c:spPr>
        <c:dLbl>
          <c:idx val="0"/>
          <c:layout>
            <c:manualLayout>
              <c:x val="6.4957185677818108E-2"/>
              <c:y val="-2.4173865083606146E-2"/>
            </c:manualLayout>
          </c:layout>
          <c:spPr>
            <a:noFill/>
            <a:ln>
              <a:noFill/>
            </a:ln>
            <a:effectLst/>
          </c:spPr>
          <c:txPr>
            <a:bodyPr rot="0" spcFirstLastPara="1" vertOverflow="ellipsis" vert="horz" wrap="square" lIns="38100" tIns="19050" rIns="38100" bIns="19050" anchor="ctr" anchorCtr="1">
              <a:spAutoFit/>
            </a:bodyPr>
            <a:lstStyle/>
            <a:p>
              <a:pPr>
                <a:defRPr sz="700" b="0" i="0" u="none" strike="noStrike" kern="1200" baseline="0">
                  <a:solidFill>
                    <a:schemeClr val="tx1">
                      <a:lumMod val="75000"/>
                      <a:lumOff val="25000"/>
                    </a:schemeClr>
                  </a:solidFill>
                  <a:latin typeface="+mn-lt"/>
                  <a:ea typeface="+mn-ea"/>
                  <a:cs typeface="+mn-cs"/>
                </a:defRPr>
              </a:pPr>
              <a:endParaRPr lang="es-CL"/>
            </a:p>
          </c:txPr>
          <c:showLegendKey val="0"/>
          <c:showVal val="0"/>
          <c:showCatName val="1"/>
          <c:showSerName val="0"/>
          <c:showPercent val="1"/>
          <c:showBubbleSize val="0"/>
          <c:extLst>
            <c:ext xmlns:c15="http://schemas.microsoft.com/office/drawing/2012/chart" uri="{CE6537A1-D6FC-4f65-9D91-7224C49458BB}"/>
          </c:extLst>
        </c:dLbl>
      </c:pivotFmt>
      <c:pivotFmt>
        <c:idx val="26"/>
        <c:spPr>
          <a:solidFill>
            <a:schemeClr val="accent2"/>
          </a:solidFill>
          <a:ln>
            <a:noFill/>
          </a:ln>
          <a:effectLst/>
        </c:spPr>
        <c:dLbl>
          <c:idx val="0"/>
          <c:layout>
            <c:manualLayout>
              <c:x val="-0.16004801587301587"/>
              <c:y val="0"/>
            </c:manualLayout>
          </c:layout>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L"/>
            </a:p>
          </c:txPr>
          <c:showLegendKey val="0"/>
          <c:showVal val="0"/>
          <c:showCatName val="1"/>
          <c:showSerName val="0"/>
          <c:showPercent val="1"/>
          <c:showBubbleSize val="0"/>
          <c:extLst>
            <c:ext xmlns:c15="http://schemas.microsoft.com/office/drawing/2012/chart" uri="{CE6537A1-D6FC-4f65-9D91-7224C49458BB}">
              <c15:layout>
                <c:manualLayout>
                  <c:w val="0.3738940476190476"/>
                  <c:h val="0.22366111111111112"/>
                </c:manualLayout>
              </c15:layout>
            </c:ext>
          </c:extLst>
        </c:dLbl>
      </c:pivotFmt>
      <c:pivotFmt>
        <c:idx val="27"/>
        <c:spPr>
          <a:solidFill>
            <a:schemeClr val="accent2">
              <a:shade val="65000"/>
            </a:schemeClr>
          </a:solidFill>
          <a:ln>
            <a:noFill/>
          </a:ln>
          <a:effectLst/>
        </c:spPr>
        <c:dLbl>
          <c:idx val="0"/>
          <c:layout>
            <c:manualLayout>
              <c:x val="4.4809523809523763E-3"/>
              <c:y val="5.4876543209876547E-2"/>
            </c:manualLayout>
          </c:layout>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L"/>
            </a:p>
          </c:txPr>
          <c:showLegendKey val="0"/>
          <c:showVal val="0"/>
          <c:showCatName val="1"/>
          <c:showSerName val="0"/>
          <c:showPercent val="1"/>
          <c:showBubbleSize val="0"/>
          <c:extLst>
            <c:ext xmlns:c15="http://schemas.microsoft.com/office/drawing/2012/chart" uri="{CE6537A1-D6FC-4f65-9D91-7224C49458BB}">
              <c15:layout>
                <c:manualLayout>
                  <c:w val="0.38916428571428574"/>
                  <c:h val="0.29037530864197536"/>
                </c:manualLayout>
              </c15:layout>
            </c:ext>
          </c:extLst>
        </c:dLbl>
      </c:pivotFmt>
      <c:pivotFmt>
        <c:idx val="28"/>
        <c:spPr>
          <a:solidFill>
            <a:schemeClr val="accent2">
              <a:tint val="65000"/>
            </a:schemeClr>
          </a:solidFill>
          <a:ln>
            <a:noFill/>
          </a:ln>
          <a:effectLst/>
        </c:spPr>
        <c:dLbl>
          <c:idx val="0"/>
          <c:layout>
            <c:manualLayout>
              <c:x val="6.752222222222222E-2"/>
              <c:y val="3.4280246913580247E-2"/>
            </c:manualLayout>
          </c:layout>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L"/>
            </a:p>
          </c:txPr>
          <c:showLegendKey val="0"/>
          <c:showVal val="0"/>
          <c:showCatName val="1"/>
          <c:showSerName val="0"/>
          <c:showPercent val="1"/>
          <c:showBubbleSize val="0"/>
          <c:extLst>
            <c:ext xmlns:c15="http://schemas.microsoft.com/office/drawing/2012/chart" uri="{CE6537A1-D6FC-4f65-9D91-7224C49458BB}">
              <c15:layout>
                <c:manualLayout>
                  <c:w val="0.2236218253968254"/>
                  <c:h val="0.35708950617283952"/>
                </c:manualLayout>
              </c15:layout>
            </c:ext>
          </c:extLst>
        </c:dLbl>
      </c:pivotFmt>
      <c:pivotFmt>
        <c:idx val="29"/>
        <c:spPr>
          <a:solidFill>
            <a:schemeClr val="accent2"/>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L"/>
            </a:p>
          </c:txPr>
          <c:showLegendKey val="0"/>
          <c:showVal val="0"/>
          <c:showCatName val="0"/>
          <c:showSerName val="0"/>
          <c:showPercent val="0"/>
          <c:showBubbleSize val="0"/>
          <c:extLst>
            <c:ext xmlns:c15="http://schemas.microsoft.com/office/drawing/2012/chart" uri="{CE6537A1-D6FC-4f65-9D91-7224C49458BB}"/>
          </c:extLst>
        </c:dLbl>
      </c:pivotFmt>
    </c:pivotFmts>
    <c:plotArea>
      <c:layout>
        <c:manualLayout>
          <c:layoutTarget val="inner"/>
          <c:xMode val="edge"/>
          <c:yMode val="edge"/>
          <c:x val="0.27761213181685623"/>
          <c:y val="0.17364398078466864"/>
          <c:w val="0.45454605575877821"/>
          <c:h val="0.66930239436954031"/>
        </c:manualLayout>
      </c:layout>
      <c:pieChart>
        <c:varyColors val="1"/>
        <c:ser>
          <c:idx val="0"/>
          <c:order val="0"/>
          <c:tx>
            <c:strRef>
              <c:f>'Método de enseñanza'!$AL$2</c:f>
              <c:strCache>
                <c:ptCount val="1"/>
                <c:pt idx="0">
                  <c:v>Total</c:v>
                </c:pt>
              </c:strCache>
            </c:strRef>
          </c:tx>
          <c:dPt>
            <c:idx val="0"/>
            <c:bubble3D val="0"/>
            <c:spPr>
              <a:solidFill>
                <a:schemeClr val="accent2">
                  <a:tint val="65000"/>
                </a:schemeClr>
              </a:solidFill>
              <a:ln>
                <a:noFill/>
              </a:ln>
              <a:effectLst/>
            </c:spPr>
            <c:extLst>
              <c:ext xmlns:c16="http://schemas.microsoft.com/office/drawing/2014/chart" uri="{C3380CC4-5D6E-409C-BE32-E72D297353CC}">
                <c16:uniqueId val="{00000003-3B41-4361-BED1-FDA66680AA77}"/>
              </c:ext>
            </c:extLst>
          </c:dPt>
          <c:dPt>
            <c:idx val="1"/>
            <c:bubble3D val="0"/>
            <c:spPr>
              <a:solidFill>
                <a:schemeClr val="accent2"/>
              </a:solidFill>
              <a:ln>
                <a:noFill/>
              </a:ln>
              <a:effectLst/>
            </c:spPr>
            <c:extLst>
              <c:ext xmlns:c16="http://schemas.microsoft.com/office/drawing/2014/chart" uri="{C3380CC4-5D6E-409C-BE32-E72D297353CC}">
                <c16:uniqueId val="{00000005-3B41-4361-BED1-FDA66680AA77}"/>
              </c:ext>
            </c:extLst>
          </c:dPt>
          <c:dPt>
            <c:idx val="2"/>
            <c:bubble3D val="0"/>
            <c:spPr>
              <a:solidFill>
                <a:schemeClr val="accent2">
                  <a:shade val="65000"/>
                </a:schemeClr>
              </a:solidFill>
              <a:ln>
                <a:noFill/>
              </a:ln>
              <a:effectLst/>
            </c:spPr>
            <c:extLst>
              <c:ext xmlns:c16="http://schemas.microsoft.com/office/drawing/2014/chart" uri="{C3380CC4-5D6E-409C-BE32-E72D297353CC}">
                <c16:uniqueId val="{00000004-3B41-4361-BED1-FDA66680AA77}"/>
              </c:ext>
            </c:extLst>
          </c:dPt>
          <c:dPt>
            <c:idx val="3"/>
            <c:bubble3D val="0"/>
            <c:spPr>
              <a:solidFill>
                <a:schemeClr val="accent2">
                  <a:shade val="65000"/>
                </a:schemeClr>
              </a:solidFill>
              <a:ln>
                <a:noFill/>
              </a:ln>
              <a:effectLst/>
            </c:spPr>
            <c:extLst>
              <c:ext xmlns:c16="http://schemas.microsoft.com/office/drawing/2014/chart" uri="{C3380CC4-5D6E-409C-BE32-E72D297353CC}">
                <c16:uniqueId val="{00000011-CC34-4B8E-A284-19B4E28D6230}"/>
              </c:ext>
            </c:extLst>
          </c:dPt>
          <c:dPt>
            <c:idx val="4"/>
            <c:bubble3D val="0"/>
            <c:spPr>
              <a:solidFill>
                <a:schemeClr val="accent2">
                  <a:shade val="65000"/>
                </a:schemeClr>
              </a:solidFill>
              <a:ln>
                <a:noFill/>
              </a:ln>
              <a:effectLst/>
            </c:spPr>
            <c:extLst>
              <c:ext xmlns:c16="http://schemas.microsoft.com/office/drawing/2014/chart" uri="{C3380CC4-5D6E-409C-BE32-E72D297353CC}">
                <c16:uniqueId val="{00000012-CC34-4B8E-A284-19B4E28D6230}"/>
              </c:ext>
            </c:extLst>
          </c:dPt>
          <c:dLbls>
            <c:dLbl>
              <c:idx val="0"/>
              <c:layout>
                <c:manualLayout>
                  <c:x val="6.752222222222222E-2"/>
                  <c:y val="3.4280246913580247E-2"/>
                </c:manualLayout>
              </c:layout>
              <c:showLegendKey val="0"/>
              <c:showVal val="0"/>
              <c:showCatName val="1"/>
              <c:showSerName val="0"/>
              <c:showPercent val="1"/>
              <c:showBubbleSize val="0"/>
              <c:extLst>
                <c:ext xmlns:c15="http://schemas.microsoft.com/office/drawing/2012/chart" uri="{CE6537A1-D6FC-4f65-9D91-7224C49458BB}">
                  <c15:layout>
                    <c:manualLayout>
                      <c:w val="0.2236218253968254"/>
                      <c:h val="0.35708950617283952"/>
                    </c:manualLayout>
                  </c15:layout>
                </c:ext>
                <c:ext xmlns:c16="http://schemas.microsoft.com/office/drawing/2014/chart" uri="{C3380CC4-5D6E-409C-BE32-E72D297353CC}">
                  <c16:uniqueId val="{00000003-3B41-4361-BED1-FDA66680AA77}"/>
                </c:ext>
              </c:extLst>
            </c:dLbl>
            <c:dLbl>
              <c:idx val="1"/>
              <c:layout>
                <c:manualLayout>
                  <c:x val="-0.16004801587301587"/>
                  <c:y val="0"/>
                </c:manualLayout>
              </c:layout>
              <c:showLegendKey val="0"/>
              <c:showVal val="0"/>
              <c:showCatName val="1"/>
              <c:showSerName val="0"/>
              <c:showPercent val="1"/>
              <c:showBubbleSize val="0"/>
              <c:extLst>
                <c:ext xmlns:c15="http://schemas.microsoft.com/office/drawing/2012/chart" uri="{CE6537A1-D6FC-4f65-9D91-7224C49458BB}">
                  <c15:layout>
                    <c:manualLayout>
                      <c:w val="0.3738940476190476"/>
                      <c:h val="0.22366111111111112"/>
                    </c:manualLayout>
                  </c15:layout>
                </c:ext>
                <c:ext xmlns:c16="http://schemas.microsoft.com/office/drawing/2014/chart" uri="{C3380CC4-5D6E-409C-BE32-E72D297353CC}">
                  <c16:uniqueId val="{00000005-3B41-4361-BED1-FDA66680AA77}"/>
                </c:ext>
              </c:extLst>
            </c:dLbl>
            <c:dLbl>
              <c:idx val="2"/>
              <c:layout>
                <c:manualLayout>
                  <c:x val="4.4809523809523763E-3"/>
                  <c:y val="5.4876543209876547E-2"/>
                </c:manualLayout>
              </c:layout>
              <c:showLegendKey val="0"/>
              <c:showVal val="0"/>
              <c:showCatName val="1"/>
              <c:showSerName val="0"/>
              <c:showPercent val="1"/>
              <c:showBubbleSize val="0"/>
              <c:extLst>
                <c:ext xmlns:c15="http://schemas.microsoft.com/office/drawing/2012/chart" uri="{CE6537A1-D6FC-4f65-9D91-7224C49458BB}">
                  <c15:layout>
                    <c:manualLayout>
                      <c:w val="0.38916428571428574"/>
                      <c:h val="0.29037530864197536"/>
                    </c:manualLayout>
                  </c15:layout>
                </c:ext>
                <c:ext xmlns:c16="http://schemas.microsoft.com/office/drawing/2014/chart" uri="{C3380CC4-5D6E-409C-BE32-E72D297353CC}">
                  <c16:uniqueId val="{00000004-3B41-4361-BED1-FDA66680AA77}"/>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L"/>
              </a:p>
            </c:txPr>
            <c:showLegendKey val="0"/>
            <c:showVal val="0"/>
            <c:showCatName val="0"/>
            <c:showSerName val="0"/>
            <c:showPercent val="0"/>
            <c:showBubbleSize val="0"/>
            <c:extLst>
              <c:ext xmlns:c15="http://schemas.microsoft.com/office/drawing/2012/chart" uri="{CE6537A1-D6FC-4f65-9D91-7224C49458BB}"/>
            </c:extLst>
          </c:dLbls>
          <c:cat>
            <c:strRef>
              <c:f>'Método de enseñanza'!$AK$3:$AK$5</c:f>
              <c:strCache>
                <c:ptCount val="3"/>
                <c:pt idx="0">
                  <c:v>Mi asignatura es práctica</c:v>
                </c:pt>
                <c:pt idx="1">
                  <c:v>Esporádicamente</c:v>
                </c:pt>
                <c:pt idx="2">
                  <c:v>Muy frecuentemente</c:v>
                </c:pt>
              </c:strCache>
            </c:strRef>
          </c:cat>
          <c:val>
            <c:numRef>
              <c:f>'Método de enseñanza'!$AL$3:$AL$5</c:f>
              <c:numCache>
                <c:formatCode>General</c:formatCode>
                <c:ptCount val="3"/>
                <c:pt idx="0">
                  <c:v>19</c:v>
                </c:pt>
                <c:pt idx="1">
                  <c:v>30</c:v>
                </c:pt>
                <c:pt idx="2">
                  <c:v>15</c:v>
                </c:pt>
              </c:numCache>
            </c:numRef>
          </c:val>
          <c:extLst>
            <c:ext xmlns:c16="http://schemas.microsoft.com/office/drawing/2014/chart" uri="{C3380CC4-5D6E-409C-BE32-E72D297353CC}">
              <c16:uniqueId val="{00000000-3B41-4361-BED1-FDA66680AA77}"/>
            </c:ext>
          </c:extLst>
        </c:ser>
        <c:dLbls>
          <c:showLegendKey val="0"/>
          <c:showVal val="0"/>
          <c:showCatName val="1"/>
          <c:showSerName val="0"/>
          <c:showPercent val="1"/>
          <c:showBubbleSize val="0"/>
          <c:showLeaderLines val="1"/>
        </c:dLbls>
        <c:firstSliceAng val="0"/>
      </c:pieChart>
      <c:spPr>
        <a:noFill/>
        <a:ln>
          <a:noFill/>
        </a:ln>
        <a:effectLst/>
      </c:spPr>
    </c:plotArea>
    <c:plotVisOnly val="1"/>
    <c:dispBlanksAs val="gap"/>
    <c:showDLblsOverMax val="0"/>
  </c:chart>
  <c:spPr>
    <a:noFill/>
    <a:ln w="9525" cap="flat" cmpd="sng" algn="ctr">
      <a:noFill/>
      <a:round/>
    </a:ln>
    <a:effectLst/>
  </c:spPr>
  <c:txPr>
    <a:bodyPr/>
    <a:lstStyle/>
    <a:p>
      <a:pPr>
        <a:defRPr/>
      </a:pPr>
      <a:endParaRPr lang="es-CL"/>
    </a:p>
  </c:txPr>
  <c:printSettings>
    <c:headerFooter/>
    <c:pageMargins b="0.75" l="0.7" r="0.7" t="0.75" header="0.3" footer="0.3"/>
    <c:pageSetup/>
  </c:printSettings>
  <c:extLst>
    <c:ext xmlns:c14="http://schemas.microsoft.com/office/drawing/2007/8/2/chart" uri="{781A3756-C4B2-4CAC-9D66-4F8BD8637D16}">
      <c14:pivotOptions>
        <c14:dropZoneFilter val="1"/>
        <c14:dropZoneData val="1"/>
        <c14:dropZoneSeries val="1"/>
      </c14:pivotOptions>
    </c:ext>
    <c:ext xmlns:c16="http://schemas.microsoft.com/office/drawing/2014/chart" uri="{E28EC0CA-F0BB-4C9C-879D-F8772B89E7AC}">
      <c16:pivotOptions16>
        <c16:showExpandCollapseFieldButtons val="1"/>
      </c16:pivotOptions16>
    </c:ext>
  </c:extLst>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4"/>
    </mc:Choice>
    <mc:Fallback>
      <c:style val="4"/>
    </mc:Fallback>
  </mc:AlternateContent>
  <c:pivotSource>
    <c:name>[Evaluación institucional docentes - con gráficos y tablas.xlsx]Método de enseñanza!41</c:name>
    <c:fmtId val="0"/>
  </c:pivotSource>
  <c:chart>
    <c:autoTitleDeleted val="1"/>
    <c:pivotFmts>
      <c:pivotFmt>
        <c:idx val="0"/>
        <c:spPr>
          <a:solidFill>
            <a:schemeClr val="accent2"/>
          </a:solidFill>
          <a:ln>
            <a:noFill/>
          </a:ln>
          <a:effectLst/>
        </c:spPr>
        <c:marker>
          <c:symbol val="none"/>
        </c:marker>
      </c:pivotFmt>
      <c:pivotFmt>
        <c:idx val="1"/>
        <c:spPr>
          <a:solidFill>
            <a:schemeClr val="accent2"/>
          </a:solidFill>
          <a:ln>
            <a:noFill/>
          </a:ln>
          <a:effectLst/>
        </c:spPr>
        <c:marker>
          <c:symbol val="none"/>
        </c:marker>
      </c:pivotFmt>
      <c:pivotFmt>
        <c:idx val="2"/>
        <c:spPr>
          <a:solidFill>
            <a:schemeClr val="accent2"/>
          </a:solidFill>
          <a:ln>
            <a:noFill/>
          </a:ln>
          <a:effectLst/>
        </c:spPr>
        <c:marker>
          <c:symbol val="none"/>
        </c:marker>
      </c:pivotFmt>
      <c:pivotFmt>
        <c:idx val="3"/>
        <c:spPr>
          <a:solidFill>
            <a:schemeClr val="accent2"/>
          </a:solidFill>
          <a:ln>
            <a:noFill/>
          </a:ln>
          <a:effectLst/>
        </c:spPr>
        <c:marker>
          <c:symbol val="none"/>
        </c:marker>
      </c:pivotFmt>
      <c:pivotFmt>
        <c:idx val="4"/>
        <c:spPr>
          <a:solidFill>
            <a:schemeClr val="accent2"/>
          </a:solidFill>
          <a:ln>
            <a:noFill/>
          </a:ln>
          <a:effectLst/>
        </c:spPr>
        <c:marker>
          <c:symbol val="none"/>
        </c:marker>
      </c:pivotFmt>
      <c:pivotFmt>
        <c:idx val="5"/>
        <c:spPr>
          <a:solidFill>
            <a:schemeClr val="accent2"/>
          </a:solidFill>
          <a:ln>
            <a:noFill/>
          </a:ln>
          <a:effectLst/>
        </c:spPr>
        <c:marker>
          <c:symbol val="none"/>
        </c:marker>
      </c:pivotFmt>
      <c:pivotFmt>
        <c:idx val="6"/>
        <c:spPr>
          <a:solidFill>
            <a:schemeClr val="accent2"/>
          </a:solidFill>
          <a:ln>
            <a:noFill/>
          </a:ln>
          <a:effectLst/>
        </c:spPr>
        <c:marker>
          <c:symbol val="none"/>
        </c:marker>
      </c:pivotFmt>
      <c:pivotFmt>
        <c:idx val="7"/>
        <c:spPr>
          <a:solidFill>
            <a:schemeClr val="accent2"/>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0"/>
          <c:showSerName val="0"/>
          <c:showPercent val="0"/>
          <c:showBubbleSize val="0"/>
          <c:extLst>
            <c:ext xmlns:c15="http://schemas.microsoft.com/office/drawing/2012/chart" uri="{CE6537A1-D6FC-4f65-9D91-7224C49458BB}"/>
          </c:extLst>
        </c:dLbl>
      </c:pivotFmt>
      <c:pivotFmt>
        <c:idx val="8"/>
        <c:spPr>
          <a:solidFill>
            <a:schemeClr val="accent2"/>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0"/>
          <c:showSerName val="0"/>
          <c:showPercent val="0"/>
          <c:showBubbleSize val="0"/>
          <c:extLst>
            <c:ext xmlns:c15="http://schemas.microsoft.com/office/drawing/2012/chart" uri="{CE6537A1-D6FC-4f65-9D91-7224C49458BB}"/>
          </c:extLst>
        </c:dLbl>
      </c:pivotFmt>
      <c:pivotFmt>
        <c:idx val="9"/>
        <c:spPr>
          <a:solidFill>
            <a:schemeClr val="accent2"/>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0"/>
          <c:showSerName val="0"/>
          <c:showPercent val="0"/>
          <c:showBubbleSize val="0"/>
          <c:extLst>
            <c:ext xmlns:c15="http://schemas.microsoft.com/office/drawing/2012/chart" uri="{CE6537A1-D6FC-4f65-9D91-7224C49458BB}"/>
          </c:extLst>
        </c:dLbl>
      </c:pivotFmt>
      <c:pivotFmt>
        <c:idx val="10"/>
        <c:spPr>
          <a:solidFill>
            <a:schemeClr val="accent2"/>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700" b="0" i="0" u="none" strike="noStrike" kern="1200" baseline="0">
                  <a:solidFill>
                    <a:schemeClr val="tx1">
                      <a:lumMod val="75000"/>
                      <a:lumOff val="25000"/>
                    </a:schemeClr>
                  </a:solidFill>
                  <a:latin typeface="+mn-lt"/>
                  <a:ea typeface="+mn-ea"/>
                  <a:cs typeface="+mn-cs"/>
                </a:defRPr>
              </a:pPr>
              <a:endParaRPr lang="es-CL"/>
            </a:p>
          </c:txPr>
          <c:showLegendKey val="0"/>
          <c:showVal val="0"/>
          <c:showCatName val="1"/>
          <c:showSerName val="0"/>
          <c:showPercent val="1"/>
          <c:showBubbleSize val="0"/>
          <c:extLst>
            <c:ext xmlns:c15="http://schemas.microsoft.com/office/drawing/2012/chart" uri="{CE6537A1-D6FC-4f65-9D91-7224C49458BB}"/>
          </c:extLst>
        </c:dLbl>
      </c:pivotFmt>
      <c:pivotFmt>
        <c:idx val="11"/>
        <c:spPr>
          <a:solidFill>
            <a:schemeClr val="accent2"/>
          </a:solidFill>
          <a:ln>
            <a:noFill/>
          </a:ln>
          <a:effectLst/>
        </c:spPr>
        <c:dLbl>
          <c:idx val="0"/>
          <c:layout>
            <c:manualLayout>
              <c:x val="-0.16499738545154177"/>
              <c:y val="-6.7770339935357055E-2"/>
            </c:manualLayout>
          </c:layout>
          <c:spPr>
            <a:noFill/>
            <a:ln>
              <a:noFill/>
            </a:ln>
            <a:effectLst/>
          </c:spPr>
          <c:txPr>
            <a:bodyPr rot="0" spcFirstLastPara="1" vertOverflow="ellipsis" vert="horz" wrap="square" lIns="38100" tIns="19050" rIns="38100" bIns="19050" anchor="ctr" anchorCtr="1">
              <a:spAutoFit/>
            </a:bodyPr>
            <a:lstStyle/>
            <a:p>
              <a:pPr>
                <a:defRPr sz="700" b="0" i="0" u="none" strike="noStrike" kern="1200" baseline="0">
                  <a:solidFill>
                    <a:schemeClr val="tx1">
                      <a:lumMod val="75000"/>
                      <a:lumOff val="25000"/>
                    </a:schemeClr>
                  </a:solidFill>
                  <a:latin typeface="+mn-lt"/>
                  <a:ea typeface="+mn-ea"/>
                  <a:cs typeface="+mn-cs"/>
                </a:defRPr>
              </a:pPr>
              <a:endParaRPr lang="es-CL"/>
            </a:p>
          </c:txPr>
          <c:showLegendKey val="0"/>
          <c:showVal val="0"/>
          <c:showCatName val="1"/>
          <c:showSerName val="0"/>
          <c:showPercent val="1"/>
          <c:showBubbleSize val="0"/>
          <c:extLst>
            <c:ext xmlns:c15="http://schemas.microsoft.com/office/drawing/2012/chart" uri="{CE6537A1-D6FC-4f65-9D91-7224C49458BB}"/>
          </c:extLst>
        </c:dLbl>
      </c:pivotFmt>
      <c:pivotFmt>
        <c:idx val="12"/>
        <c:spPr>
          <a:solidFill>
            <a:schemeClr val="accent2"/>
          </a:solidFill>
          <a:ln>
            <a:noFill/>
          </a:ln>
          <a:effectLst/>
        </c:spPr>
        <c:dLbl>
          <c:idx val="0"/>
          <c:layout>
            <c:manualLayout>
              <c:x val="9.2023284520716245E-2"/>
              <c:y val="0.11800763435420777"/>
            </c:manualLayout>
          </c:layout>
          <c:spPr>
            <a:noFill/>
            <a:ln>
              <a:noFill/>
            </a:ln>
            <a:effectLst/>
          </c:spPr>
          <c:txPr>
            <a:bodyPr rot="0" spcFirstLastPara="1" vertOverflow="ellipsis" vert="horz" wrap="square" lIns="38100" tIns="19050" rIns="38100" bIns="19050" anchor="ctr" anchorCtr="1">
              <a:spAutoFit/>
            </a:bodyPr>
            <a:lstStyle/>
            <a:p>
              <a:pPr>
                <a:defRPr sz="700" b="0" i="0" u="none" strike="noStrike" kern="1200" baseline="0">
                  <a:solidFill>
                    <a:schemeClr val="tx1">
                      <a:lumMod val="75000"/>
                      <a:lumOff val="25000"/>
                    </a:schemeClr>
                  </a:solidFill>
                  <a:latin typeface="+mn-lt"/>
                  <a:ea typeface="+mn-ea"/>
                  <a:cs typeface="+mn-cs"/>
                </a:defRPr>
              </a:pPr>
              <a:endParaRPr lang="es-CL"/>
            </a:p>
          </c:txPr>
          <c:showLegendKey val="0"/>
          <c:showVal val="0"/>
          <c:showCatName val="1"/>
          <c:showSerName val="0"/>
          <c:showPercent val="1"/>
          <c:showBubbleSize val="0"/>
          <c:extLst>
            <c:ext xmlns:c15="http://schemas.microsoft.com/office/drawing/2012/chart" uri="{CE6537A1-D6FC-4f65-9D91-7224C49458BB}"/>
          </c:extLst>
        </c:dLbl>
      </c:pivotFmt>
      <c:pivotFmt>
        <c:idx val="13"/>
        <c:spPr>
          <a:solidFill>
            <a:schemeClr val="accent2"/>
          </a:solidFill>
          <a:ln>
            <a:noFill/>
          </a:ln>
          <a:effectLst/>
        </c:spPr>
        <c:dLbl>
          <c:idx val="0"/>
          <c:layout>
            <c:manualLayout>
              <c:x val="-0.31144045883153493"/>
              <c:y val="2.4720902363451674E-2"/>
            </c:manualLayout>
          </c:layout>
          <c:spPr>
            <a:noFill/>
            <a:ln>
              <a:noFill/>
            </a:ln>
            <a:effectLst/>
          </c:spPr>
          <c:txPr>
            <a:bodyPr rot="0" spcFirstLastPara="1" vertOverflow="ellipsis" vert="horz" wrap="square" lIns="38100" tIns="19050" rIns="38100" bIns="19050" anchor="ctr" anchorCtr="1">
              <a:spAutoFit/>
            </a:bodyPr>
            <a:lstStyle/>
            <a:p>
              <a:pPr>
                <a:defRPr sz="700" b="0" i="0" u="none" strike="noStrike" kern="1200" baseline="0">
                  <a:solidFill>
                    <a:schemeClr val="tx1">
                      <a:lumMod val="75000"/>
                      <a:lumOff val="25000"/>
                    </a:schemeClr>
                  </a:solidFill>
                  <a:latin typeface="+mn-lt"/>
                  <a:ea typeface="+mn-ea"/>
                  <a:cs typeface="+mn-cs"/>
                </a:defRPr>
              </a:pPr>
              <a:endParaRPr lang="es-CL"/>
            </a:p>
          </c:txPr>
          <c:showLegendKey val="0"/>
          <c:showVal val="0"/>
          <c:showCatName val="1"/>
          <c:showSerName val="0"/>
          <c:showPercent val="1"/>
          <c:showBubbleSize val="0"/>
          <c:extLst>
            <c:ext xmlns:c15="http://schemas.microsoft.com/office/drawing/2012/chart" uri="{CE6537A1-D6FC-4f65-9D91-7224C49458BB}"/>
          </c:extLst>
        </c:dLbl>
      </c:pivotFmt>
      <c:pivotFmt>
        <c:idx val="14"/>
        <c:spPr>
          <a:solidFill>
            <a:schemeClr val="accent2"/>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700" b="0" i="0" u="none" strike="noStrike" kern="1200" baseline="0">
                  <a:solidFill>
                    <a:schemeClr val="tx1">
                      <a:lumMod val="75000"/>
                      <a:lumOff val="25000"/>
                    </a:schemeClr>
                  </a:solidFill>
                  <a:latin typeface="+mn-lt"/>
                  <a:ea typeface="+mn-ea"/>
                  <a:cs typeface="+mn-cs"/>
                </a:defRPr>
              </a:pPr>
              <a:endParaRPr lang="es-CL"/>
            </a:p>
          </c:txPr>
          <c:showLegendKey val="0"/>
          <c:showVal val="0"/>
          <c:showCatName val="1"/>
          <c:showSerName val="0"/>
          <c:showPercent val="1"/>
          <c:showBubbleSize val="0"/>
          <c:extLst>
            <c:ext xmlns:c15="http://schemas.microsoft.com/office/drawing/2012/chart" uri="{CE6537A1-D6FC-4f65-9D91-7224C49458BB}"/>
          </c:extLst>
        </c:dLbl>
      </c:pivotFmt>
      <c:pivotFmt>
        <c:idx val="15"/>
        <c:spPr>
          <a:solidFill>
            <a:schemeClr val="accent2"/>
          </a:solidFill>
          <a:ln>
            <a:noFill/>
          </a:ln>
          <a:effectLst/>
        </c:spPr>
        <c:dLbl>
          <c:idx val="0"/>
          <c:layout>
            <c:manualLayout>
              <c:x val="-0.31144045883153493"/>
              <c:y val="2.4720902363451674E-2"/>
            </c:manualLayout>
          </c:layout>
          <c:spPr>
            <a:noFill/>
            <a:ln>
              <a:noFill/>
            </a:ln>
            <a:effectLst/>
          </c:spPr>
          <c:txPr>
            <a:bodyPr rot="0" spcFirstLastPara="1" vertOverflow="ellipsis" vert="horz" wrap="square" lIns="38100" tIns="19050" rIns="38100" bIns="19050" anchor="ctr" anchorCtr="1">
              <a:spAutoFit/>
            </a:bodyPr>
            <a:lstStyle/>
            <a:p>
              <a:pPr>
                <a:defRPr sz="700" b="0" i="0" u="none" strike="noStrike" kern="1200" baseline="0">
                  <a:solidFill>
                    <a:schemeClr val="tx1">
                      <a:lumMod val="75000"/>
                      <a:lumOff val="25000"/>
                    </a:schemeClr>
                  </a:solidFill>
                  <a:latin typeface="+mn-lt"/>
                  <a:ea typeface="+mn-ea"/>
                  <a:cs typeface="+mn-cs"/>
                </a:defRPr>
              </a:pPr>
              <a:endParaRPr lang="es-CL"/>
            </a:p>
          </c:txPr>
          <c:showLegendKey val="0"/>
          <c:showVal val="0"/>
          <c:showCatName val="1"/>
          <c:showSerName val="0"/>
          <c:showPercent val="1"/>
          <c:showBubbleSize val="0"/>
          <c:extLst>
            <c:ext xmlns:c15="http://schemas.microsoft.com/office/drawing/2012/chart" uri="{CE6537A1-D6FC-4f65-9D91-7224C49458BB}"/>
          </c:extLst>
        </c:dLbl>
      </c:pivotFmt>
      <c:pivotFmt>
        <c:idx val="16"/>
        <c:spPr>
          <a:solidFill>
            <a:schemeClr val="accent2"/>
          </a:solidFill>
          <a:ln>
            <a:noFill/>
          </a:ln>
          <a:effectLst/>
        </c:spPr>
        <c:dLbl>
          <c:idx val="0"/>
          <c:layout>
            <c:manualLayout>
              <c:x val="9.2023284520716245E-2"/>
              <c:y val="0.11800763435420777"/>
            </c:manualLayout>
          </c:layout>
          <c:spPr>
            <a:noFill/>
            <a:ln>
              <a:noFill/>
            </a:ln>
            <a:effectLst/>
          </c:spPr>
          <c:txPr>
            <a:bodyPr rot="0" spcFirstLastPara="1" vertOverflow="ellipsis" vert="horz" wrap="square" lIns="38100" tIns="19050" rIns="38100" bIns="19050" anchor="ctr" anchorCtr="1">
              <a:spAutoFit/>
            </a:bodyPr>
            <a:lstStyle/>
            <a:p>
              <a:pPr>
                <a:defRPr sz="700" b="0" i="0" u="none" strike="noStrike" kern="1200" baseline="0">
                  <a:solidFill>
                    <a:schemeClr val="tx1">
                      <a:lumMod val="75000"/>
                      <a:lumOff val="25000"/>
                    </a:schemeClr>
                  </a:solidFill>
                  <a:latin typeface="+mn-lt"/>
                  <a:ea typeface="+mn-ea"/>
                  <a:cs typeface="+mn-cs"/>
                </a:defRPr>
              </a:pPr>
              <a:endParaRPr lang="es-CL"/>
            </a:p>
          </c:txPr>
          <c:showLegendKey val="0"/>
          <c:showVal val="0"/>
          <c:showCatName val="1"/>
          <c:showSerName val="0"/>
          <c:showPercent val="1"/>
          <c:showBubbleSize val="0"/>
          <c:extLst>
            <c:ext xmlns:c15="http://schemas.microsoft.com/office/drawing/2012/chart" uri="{CE6537A1-D6FC-4f65-9D91-7224C49458BB}"/>
          </c:extLst>
        </c:dLbl>
      </c:pivotFmt>
      <c:pivotFmt>
        <c:idx val="17"/>
        <c:spPr>
          <a:solidFill>
            <a:schemeClr val="accent2"/>
          </a:solidFill>
          <a:ln>
            <a:noFill/>
          </a:ln>
          <a:effectLst/>
        </c:spPr>
        <c:dLbl>
          <c:idx val="0"/>
          <c:layout>
            <c:manualLayout>
              <c:x val="-0.16499738545154177"/>
              <c:y val="-6.7770339935357055E-2"/>
            </c:manualLayout>
          </c:layout>
          <c:spPr>
            <a:noFill/>
            <a:ln>
              <a:noFill/>
            </a:ln>
            <a:effectLst/>
          </c:spPr>
          <c:txPr>
            <a:bodyPr rot="0" spcFirstLastPara="1" vertOverflow="ellipsis" vert="horz" wrap="square" lIns="38100" tIns="19050" rIns="38100" bIns="19050" anchor="ctr" anchorCtr="1">
              <a:spAutoFit/>
            </a:bodyPr>
            <a:lstStyle/>
            <a:p>
              <a:pPr>
                <a:defRPr sz="700" b="0" i="0" u="none" strike="noStrike" kern="1200" baseline="0">
                  <a:solidFill>
                    <a:schemeClr val="tx1">
                      <a:lumMod val="75000"/>
                      <a:lumOff val="25000"/>
                    </a:schemeClr>
                  </a:solidFill>
                  <a:latin typeface="+mn-lt"/>
                  <a:ea typeface="+mn-ea"/>
                  <a:cs typeface="+mn-cs"/>
                </a:defRPr>
              </a:pPr>
              <a:endParaRPr lang="es-CL"/>
            </a:p>
          </c:txPr>
          <c:showLegendKey val="0"/>
          <c:showVal val="0"/>
          <c:showCatName val="1"/>
          <c:showSerName val="0"/>
          <c:showPercent val="1"/>
          <c:showBubbleSize val="0"/>
          <c:extLst>
            <c:ext xmlns:c15="http://schemas.microsoft.com/office/drawing/2012/chart" uri="{CE6537A1-D6FC-4f65-9D91-7224C49458BB}"/>
          </c:extLst>
        </c:dLbl>
      </c:pivotFmt>
      <c:pivotFmt>
        <c:idx val="18"/>
        <c:dLbl>
          <c:idx val="0"/>
          <c:layout>
            <c:manualLayout>
              <c:x val="8.7954556717064605E-2"/>
              <c:y val="2.9224676428822351E-3"/>
            </c:manualLayout>
          </c:layout>
          <c:showLegendKey val="0"/>
          <c:showVal val="0"/>
          <c:showCatName val="1"/>
          <c:showSerName val="0"/>
          <c:showPercent val="1"/>
          <c:showBubbleSize val="0"/>
          <c:extLst>
            <c:ext xmlns:c15="http://schemas.microsoft.com/office/drawing/2012/chart" uri="{CE6537A1-D6FC-4f65-9D91-7224C49458BB}"/>
          </c:extLst>
        </c:dLbl>
      </c:pivotFmt>
      <c:pivotFmt>
        <c:idx val="19"/>
        <c:dLbl>
          <c:idx val="0"/>
          <c:layout>
            <c:manualLayout>
              <c:x val="6.4957185677818108E-2"/>
              <c:y val="-2.4173865083606146E-2"/>
            </c:manualLayout>
          </c:layout>
          <c:showLegendKey val="0"/>
          <c:showVal val="0"/>
          <c:showCatName val="1"/>
          <c:showSerName val="0"/>
          <c:showPercent val="1"/>
          <c:showBubbleSize val="0"/>
          <c:extLst>
            <c:ext xmlns:c15="http://schemas.microsoft.com/office/drawing/2012/chart" uri="{CE6537A1-D6FC-4f65-9D91-7224C49458BB}"/>
          </c:extLst>
        </c:dLbl>
      </c:pivotFmt>
      <c:pivotFmt>
        <c:idx val="20"/>
        <c:dLbl>
          <c:idx val="0"/>
          <c:layout>
            <c:manualLayout>
              <c:x val="-3.9008110515461825E-2"/>
              <c:y val="-3.8003522065546122E-2"/>
            </c:manualLayout>
          </c:layout>
          <c:showLegendKey val="0"/>
          <c:showVal val="0"/>
          <c:showCatName val="1"/>
          <c:showSerName val="0"/>
          <c:showPercent val="1"/>
          <c:showBubbleSize val="0"/>
          <c:extLst>
            <c:ext xmlns:c15="http://schemas.microsoft.com/office/drawing/2012/chart" uri="{CE6537A1-D6FC-4f65-9D91-7224C49458BB}"/>
          </c:extLst>
        </c:dLbl>
      </c:pivotFmt>
      <c:pivotFmt>
        <c:idx val="21"/>
        <c:dLbl>
          <c:idx val="0"/>
          <c:layout>
            <c:manualLayout>
              <c:x val="-0.11043938206080536"/>
              <c:y val="0.10496167264929587"/>
            </c:manualLayout>
          </c:layout>
          <c:showLegendKey val="0"/>
          <c:showVal val="0"/>
          <c:showCatName val="1"/>
          <c:showSerName val="0"/>
          <c:showPercent val="1"/>
          <c:showBubbleSize val="0"/>
          <c:extLst>
            <c:ext xmlns:c15="http://schemas.microsoft.com/office/drawing/2012/chart" uri="{CE6537A1-D6FC-4f65-9D91-7224C49458BB}"/>
          </c:extLst>
        </c:dLbl>
      </c:pivotFmt>
      <c:pivotFmt>
        <c:idx val="22"/>
        <c:spPr>
          <a:solidFill>
            <a:schemeClr val="accent2"/>
          </a:solidFill>
          <a:ln>
            <a:noFill/>
          </a:ln>
          <a:effectLst/>
        </c:spPr>
        <c:marker>
          <c:symbol val="none"/>
        </c:marker>
        <c:dLbl>
          <c:idx val="0"/>
          <c:spPr>
            <a:noFill/>
            <a:ln>
              <a:noFill/>
            </a:ln>
            <a:effectLst/>
          </c:spPr>
          <c:txPr>
            <a:bodyPr rot="0" spcFirstLastPara="1" vertOverflow="ellipsis" horzOverflow="clip" vert="horz" wrap="square" lIns="38100" tIns="19050" rIns="38100" bIns="19050" anchor="ctr" anchorCtr="1">
              <a:noAutofit/>
            </a:bodyPr>
            <a:lstStyle/>
            <a:p>
              <a:pPr>
                <a:defRPr sz="700" b="0" i="0" u="none" strike="noStrike" kern="1200" baseline="0">
                  <a:solidFill>
                    <a:schemeClr val="tx1">
                      <a:lumMod val="75000"/>
                      <a:lumOff val="25000"/>
                    </a:schemeClr>
                  </a:solidFill>
                  <a:latin typeface="+mn-lt"/>
                  <a:ea typeface="+mn-ea"/>
                  <a:cs typeface="+mn-cs"/>
                </a:defRPr>
              </a:pPr>
              <a:endParaRPr lang="es-CL"/>
            </a:p>
          </c:txPr>
          <c:showLegendKey val="0"/>
          <c:showVal val="0"/>
          <c:showCatName val="1"/>
          <c:showSerName val="0"/>
          <c:showPercent val="1"/>
          <c:showBubbleSize val="0"/>
          <c:extLst>
            <c:ext xmlns:c15="http://schemas.microsoft.com/office/drawing/2012/chart" uri="{CE6537A1-D6FC-4f65-9D91-7224C49458BB}">
              <c15:spPr xmlns:c15="http://schemas.microsoft.com/office/drawing/2012/chart">
                <a:prstGeom prst="rect">
                  <a:avLst/>
                </a:prstGeom>
                <a:noFill/>
                <a:ln>
                  <a:noFill/>
                </a:ln>
              </c15:spPr>
            </c:ext>
          </c:extLst>
        </c:dLbl>
      </c:pivotFmt>
      <c:pivotFmt>
        <c:idx val="23"/>
        <c:spPr>
          <a:solidFill>
            <a:schemeClr val="accent2"/>
          </a:solidFill>
          <a:ln>
            <a:noFill/>
          </a:ln>
          <a:effectLst/>
        </c:spPr>
        <c:dLbl>
          <c:idx val="0"/>
          <c:layout>
            <c:manualLayout>
              <c:x val="8.7954556717064605E-2"/>
              <c:y val="2.9224676428822351E-3"/>
            </c:manualLayout>
          </c:layout>
          <c:spPr>
            <a:noFill/>
            <a:ln>
              <a:noFill/>
            </a:ln>
            <a:effectLst/>
          </c:spPr>
          <c:txPr>
            <a:bodyPr rot="0" spcFirstLastPara="1" vertOverflow="ellipsis" horzOverflow="clip" vert="horz" wrap="square" lIns="38100" tIns="19050" rIns="38100" bIns="19050" anchor="ctr" anchorCtr="1">
              <a:noAutofit/>
            </a:bodyPr>
            <a:lstStyle/>
            <a:p>
              <a:pPr>
                <a:defRPr sz="700" b="0" i="0" u="none" strike="noStrike" kern="1200" baseline="0">
                  <a:solidFill>
                    <a:schemeClr val="tx1">
                      <a:lumMod val="75000"/>
                      <a:lumOff val="25000"/>
                    </a:schemeClr>
                  </a:solidFill>
                  <a:latin typeface="+mn-lt"/>
                  <a:ea typeface="+mn-ea"/>
                  <a:cs typeface="+mn-cs"/>
                </a:defRPr>
              </a:pPr>
              <a:endParaRPr lang="es-CL"/>
            </a:p>
          </c:txPr>
          <c:showLegendKey val="0"/>
          <c:showVal val="0"/>
          <c:showCatName val="1"/>
          <c:showSerName val="0"/>
          <c:showPercent val="1"/>
          <c:showBubbleSize val="0"/>
          <c:extLst>
            <c:ext xmlns:c15="http://schemas.microsoft.com/office/drawing/2012/chart" uri="{CE6537A1-D6FC-4f65-9D91-7224C49458BB}">
              <c15:spPr xmlns:c15="http://schemas.microsoft.com/office/drawing/2012/chart">
                <a:prstGeom prst="rect">
                  <a:avLst/>
                </a:prstGeom>
                <a:noFill/>
                <a:ln>
                  <a:noFill/>
                </a:ln>
              </c15:spPr>
            </c:ext>
          </c:extLst>
        </c:dLbl>
      </c:pivotFmt>
      <c:pivotFmt>
        <c:idx val="24"/>
        <c:spPr>
          <a:solidFill>
            <a:schemeClr val="accent2"/>
          </a:solidFill>
          <a:ln>
            <a:noFill/>
          </a:ln>
          <a:effectLst/>
        </c:spPr>
        <c:dLbl>
          <c:idx val="0"/>
          <c:layout>
            <c:manualLayout>
              <c:x val="9.2023284520716245E-2"/>
              <c:y val="0.11800763435420777"/>
            </c:manualLayout>
          </c:layout>
          <c:spPr>
            <a:noFill/>
            <a:ln>
              <a:noFill/>
            </a:ln>
            <a:effectLst/>
          </c:spPr>
          <c:txPr>
            <a:bodyPr rot="0" spcFirstLastPara="1" vertOverflow="ellipsis" horzOverflow="clip" vert="horz" wrap="square" lIns="38100" tIns="19050" rIns="38100" bIns="19050" anchor="ctr" anchorCtr="1">
              <a:noAutofit/>
            </a:bodyPr>
            <a:lstStyle/>
            <a:p>
              <a:pPr>
                <a:defRPr sz="700" b="0" i="0" u="none" strike="noStrike" kern="1200" baseline="0">
                  <a:solidFill>
                    <a:schemeClr val="tx1">
                      <a:lumMod val="75000"/>
                      <a:lumOff val="25000"/>
                    </a:schemeClr>
                  </a:solidFill>
                  <a:latin typeface="+mn-lt"/>
                  <a:ea typeface="+mn-ea"/>
                  <a:cs typeface="+mn-cs"/>
                </a:defRPr>
              </a:pPr>
              <a:endParaRPr lang="es-CL"/>
            </a:p>
          </c:txPr>
          <c:showLegendKey val="0"/>
          <c:showVal val="0"/>
          <c:showCatName val="1"/>
          <c:showSerName val="0"/>
          <c:showPercent val="1"/>
          <c:showBubbleSize val="0"/>
          <c:extLst>
            <c:ext xmlns:c15="http://schemas.microsoft.com/office/drawing/2012/chart" uri="{CE6537A1-D6FC-4f65-9D91-7224C49458BB}">
              <c15:spPr xmlns:c15="http://schemas.microsoft.com/office/drawing/2012/chart">
                <a:prstGeom prst="rect">
                  <a:avLst/>
                </a:prstGeom>
                <a:noFill/>
                <a:ln>
                  <a:noFill/>
                </a:ln>
              </c15:spPr>
            </c:ext>
          </c:extLst>
        </c:dLbl>
      </c:pivotFmt>
      <c:pivotFmt>
        <c:idx val="25"/>
        <c:spPr>
          <a:solidFill>
            <a:schemeClr val="accent2"/>
          </a:solidFill>
          <a:ln>
            <a:noFill/>
          </a:ln>
          <a:effectLst/>
        </c:spPr>
        <c:dLbl>
          <c:idx val="0"/>
          <c:layout>
            <c:manualLayout>
              <c:x val="6.4957185677818108E-2"/>
              <c:y val="-2.4173865083606146E-2"/>
            </c:manualLayout>
          </c:layout>
          <c:spPr>
            <a:noFill/>
            <a:ln>
              <a:noFill/>
            </a:ln>
            <a:effectLst/>
          </c:spPr>
          <c:txPr>
            <a:bodyPr rot="0" spcFirstLastPara="1" vertOverflow="ellipsis" horzOverflow="clip" vert="horz" wrap="square" lIns="38100" tIns="19050" rIns="38100" bIns="19050" anchor="ctr" anchorCtr="1">
              <a:noAutofit/>
            </a:bodyPr>
            <a:lstStyle/>
            <a:p>
              <a:pPr>
                <a:defRPr sz="700" b="0" i="0" u="none" strike="noStrike" kern="1200" baseline="0">
                  <a:solidFill>
                    <a:schemeClr val="tx1">
                      <a:lumMod val="75000"/>
                      <a:lumOff val="25000"/>
                    </a:schemeClr>
                  </a:solidFill>
                  <a:latin typeface="+mn-lt"/>
                  <a:ea typeface="+mn-ea"/>
                  <a:cs typeface="+mn-cs"/>
                </a:defRPr>
              </a:pPr>
              <a:endParaRPr lang="es-CL"/>
            </a:p>
          </c:txPr>
          <c:showLegendKey val="0"/>
          <c:showVal val="0"/>
          <c:showCatName val="1"/>
          <c:showSerName val="0"/>
          <c:showPercent val="1"/>
          <c:showBubbleSize val="0"/>
          <c:extLst>
            <c:ext xmlns:c15="http://schemas.microsoft.com/office/drawing/2012/chart" uri="{CE6537A1-D6FC-4f65-9D91-7224C49458BB}">
              <c15:spPr xmlns:c15="http://schemas.microsoft.com/office/drawing/2012/chart">
                <a:prstGeom prst="rect">
                  <a:avLst/>
                </a:prstGeom>
                <a:noFill/>
                <a:ln>
                  <a:noFill/>
                </a:ln>
              </c15:spPr>
            </c:ext>
          </c:extLst>
        </c:dLbl>
      </c:pivotFmt>
      <c:pivotFmt>
        <c:idx val="26"/>
        <c:spPr>
          <a:solidFill>
            <a:schemeClr val="accent2"/>
          </a:solidFill>
          <a:ln>
            <a:noFill/>
          </a:ln>
          <a:effectLst/>
        </c:spPr>
        <c:dLbl>
          <c:idx val="0"/>
          <c:layout>
            <c:manualLayout>
              <c:x val="-3.9008110515461825E-2"/>
              <c:y val="-3.8003522065546122E-2"/>
            </c:manualLayout>
          </c:layout>
          <c:spPr>
            <a:noFill/>
            <a:ln>
              <a:noFill/>
            </a:ln>
            <a:effectLst/>
          </c:spPr>
          <c:txPr>
            <a:bodyPr rot="0" spcFirstLastPara="1" vertOverflow="ellipsis" horzOverflow="clip" vert="horz" wrap="square" lIns="38100" tIns="19050" rIns="38100" bIns="19050" anchor="ctr" anchorCtr="1">
              <a:noAutofit/>
            </a:bodyPr>
            <a:lstStyle/>
            <a:p>
              <a:pPr>
                <a:defRPr sz="700" b="0" i="0" u="none" strike="noStrike" kern="1200" baseline="0">
                  <a:solidFill>
                    <a:schemeClr val="tx1">
                      <a:lumMod val="75000"/>
                      <a:lumOff val="25000"/>
                    </a:schemeClr>
                  </a:solidFill>
                  <a:latin typeface="+mn-lt"/>
                  <a:ea typeface="+mn-ea"/>
                  <a:cs typeface="+mn-cs"/>
                </a:defRPr>
              </a:pPr>
              <a:endParaRPr lang="es-CL"/>
            </a:p>
          </c:txPr>
          <c:showLegendKey val="0"/>
          <c:showVal val="0"/>
          <c:showCatName val="1"/>
          <c:showSerName val="0"/>
          <c:showPercent val="1"/>
          <c:showBubbleSize val="0"/>
          <c:extLst>
            <c:ext xmlns:c15="http://schemas.microsoft.com/office/drawing/2012/chart" uri="{CE6537A1-D6FC-4f65-9D91-7224C49458BB}">
              <c15:spPr xmlns:c15="http://schemas.microsoft.com/office/drawing/2012/chart">
                <a:prstGeom prst="rect">
                  <a:avLst/>
                </a:prstGeom>
                <a:noFill/>
                <a:ln>
                  <a:noFill/>
                </a:ln>
              </c15:spPr>
            </c:ext>
          </c:extLst>
        </c:dLbl>
      </c:pivotFmt>
      <c:pivotFmt>
        <c:idx val="27"/>
        <c:spPr>
          <a:solidFill>
            <a:schemeClr val="accent2">
              <a:shade val="86000"/>
            </a:schemeClr>
          </a:solidFill>
          <a:ln>
            <a:noFill/>
          </a:ln>
          <a:effectLst/>
        </c:spPr>
        <c:dLbl>
          <c:idx val="0"/>
          <c:layout>
            <c:manualLayout>
              <c:x val="-6.4308730158730176E-2"/>
              <c:y val="-2.5232716049382715E-2"/>
            </c:manualLayout>
          </c:layout>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L"/>
            </a:p>
          </c:txPr>
          <c:showLegendKey val="0"/>
          <c:showVal val="0"/>
          <c:showCatName val="1"/>
          <c:showSerName val="0"/>
          <c:showPercent val="1"/>
          <c:showBubbleSize val="0"/>
          <c:extLst>
            <c:ext xmlns:c15="http://schemas.microsoft.com/office/drawing/2012/chart" uri="{CE6537A1-D6FC-4f65-9D91-7224C49458BB}">
              <c15:layout>
                <c:manualLayout>
                  <c:w val="0.25691468253968253"/>
                  <c:h val="0.23058641975308641"/>
                </c:manualLayout>
              </c15:layout>
            </c:ext>
          </c:extLst>
        </c:dLbl>
      </c:pivotFmt>
      <c:pivotFmt>
        <c:idx val="28"/>
        <c:spPr>
          <a:solidFill>
            <a:schemeClr val="accent2">
              <a:shade val="58000"/>
            </a:schemeClr>
          </a:solidFill>
          <a:ln>
            <a:noFill/>
          </a:ln>
          <a:effectLst/>
        </c:spPr>
        <c:dLbl>
          <c:idx val="0"/>
          <c:layout>
            <c:manualLayout>
              <c:x val="3.8291910718397659E-3"/>
              <c:y val="-3.8003522065546122E-2"/>
            </c:manualLayout>
          </c:layout>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L"/>
            </a:p>
          </c:txPr>
          <c:showLegendKey val="0"/>
          <c:showVal val="0"/>
          <c:showCatName val="1"/>
          <c:showSerName val="0"/>
          <c:showPercent val="1"/>
          <c:showBubbleSize val="0"/>
          <c:extLst>
            <c:ext xmlns:c15="http://schemas.microsoft.com/office/drawing/2012/chart" uri="{CE6537A1-D6FC-4f65-9D91-7224C49458BB}">
              <c15:layout>
                <c:manualLayout>
                  <c:w val="0.25964444444444446"/>
                  <c:h val="0.35708950617283952"/>
                </c:manualLayout>
              </c15:layout>
            </c:ext>
          </c:extLst>
        </c:dLbl>
      </c:pivotFmt>
      <c:pivotFmt>
        <c:idx val="29"/>
        <c:spPr>
          <a:solidFill>
            <a:schemeClr val="accent2">
              <a:tint val="86000"/>
            </a:schemeClr>
          </a:solidFill>
          <a:ln>
            <a:noFill/>
          </a:ln>
          <a:effectLst/>
        </c:spPr>
        <c:dLbl>
          <c:idx val="0"/>
          <c:layout>
            <c:manualLayout>
              <c:x val="0.13990026864770039"/>
              <c:y val="0.11800763435420777"/>
            </c:manualLayout>
          </c:layout>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L"/>
            </a:p>
          </c:txPr>
          <c:showLegendKey val="0"/>
          <c:showVal val="0"/>
          <c:showCatName val="1"/>
          <c:showSerName val="0"/>
          <c:showPercent val="1"/>
          <c:showBubbleSize val="0"/>
          <c:extLst>
            <c:ext xmlns:c15="http://schemas.microsoft.com/office/drawing/2012/chart" uri="{CE6537A1-D6FC-4f65-9D91-7224C49458BB}">
              <c15:layout>
                <c:manualLayout>
                  <c:w val="0.24850674603174602"/>
                  <c:h val="0.22366111111111112"/>
                </c:manualLayout>
              </c15:layout>
            </c:ext>
          </c:extLst>
        </c:dLbl>
      </c:pivotFmt>
      <c:pivotFmt>
        <c:idx val="30"/>
        <c:spPr>
          <a:solidFill>
            <a:schemeClr val="accent2">
              <a:tint val="58000"/>
            </a:schemeClr>
          </a:solidFill>
          <a:ln>
            <a:noFill/>
          </a:ln>
          <a:effectLst/>
        </c:spPr>
        <c:dLbl>
          <c:idx val="0"/>
          <c:layout>
            <c:manualLayout>
              <c:x val="3.1954761904761902E-2"/>
              <c:y val="2.9222222222222176E-3"/>
            </c:manualLayout>
          </c:layout>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L"/>
            </a:p>
          </c:txPr>
          <c:showLegendKey val="0"/>
          <c:showVal val="0"/>
          <c:showCatName val="1"/>
          <c:showSerName val="0"/>
          <c:showPercent val="1"/>
          <c:showBubbleSize val="0"/>
          <c:extLst>
            <c:ext xmlns:c15="http://schemas.microsoft.com/office/drawing/2012/chart" uri="{CE6537A1-D6FC-4f65-9D91-7224C49458BB}">
              <c15:layout>
                <c:manualLayout>
                  <c:w val="0.25251111111111113"/>
                  <c:h val="0.35708950617283952"/>
                </c:manualLayout>
              </c15:layout>
            </c:ext>
          </c:extLst>
        </c:dLbl>
      </c:pivotFmt>
      <c:pivotFmt>
        <c:idx val="31"/>
        <c:spPr>
          <a:solidFill>
            <a:schemeClr val="accent2"/>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L"/>
            </a:p>
          </c:txPr>
          <c:showLegendKey val="0"/>
          <c:showVal val="0"/>
          <c:showCatName val="0"/>
          <c:showSerName val="0"/>
          <c:showPercent val="0"/>
          <c:showBubbleSize val="0"/>
          <c:extLst>
            <c:ext xmlns:c15="http://schemas.microsoft.com/office/drawing/2012/chart" uri="{CE6537A1-D6FC-4f65-9D91-7224C49458BB}"/>
          </c:extLst>
        </c:dLbl>
      </c:pivotFmt>
    </c:pivotFmts>
    <c:plotArea>
      <c:layout>
        <c:manualLayout>
          <c:layoutTarget val="inner"/>
          <c:xMode val="edge"/>
          <c:yMode val="edge"/>
          <c:x val="0.27761213181685623"/>
          <c:y val="0.17364398078466864"/>
          <c:w val="0.45454605575877821"/>
          <c:h val="0.66930239436954031"/>
        </c:manualLayout>
      </c:layout>
      <c:pieChart>
        <c:varyColors val="1"/>
        <c:ser>
          <c:idx val="0"/>
          <c:order val="0"/>
          <c:tx>
            <c:strRef>
              <c:f>'Método de enseñanza'!$AO$2</c:f>
              <c:strCache>
                <c:ptCount val="1"/>
                <c:pt idx="0">
                  <c:v>Total</c:v>
                </c:pt>
              </c:strCache>
            </c:strRef>
          </c:tx>
          <c:dPt>
            <c:idx val="0"/>
            <c:bubble3D val="0"/>
            <c:spPr>
              <a:solidFill>
                <a:schemeClr val="accent2">
                  <a:tint val="58000"/>
                </a:schemeClr>
              </a:solidFill>
              <a:ln>
                <a:noFill/>
              </a:ln>
              <a:effectLst/>
            </c:spPr>
            <c:extLst>
              <c:ext xmlns:c16="http://schemas.microsoft.com/office/drawing/2014/chart" uri="{C3380CC4-5D6E-409C-BE32-E72D297353CC}">
                <c16:uniqueId val="{00000003-3B41-4361-BED1-FDA66680AA77}"/>
              </c:ext>
            </c:extLst>
          </c:dPt>
          <c:dPt>
            <c:idx val="1"/>
            <c:bubble3D val="0"/>
            <c:spPr>
              <a:solidFill>
                <a:schemeClr val="accent2">
                  <a:tint val="86000"/>
                </a:schemeClr>
              </a:solidFill>
              <a:ln>
                <a:noFill/>
              </a:ln>
              <a:effectLst/>
            </c:spPr>
            <c:extLst>
              <c:ext xmlns:c16="http://schemas.microsoft.com/office/drawing/2014/chart" uri="{C3380CC4-5D6E-409C-BE32-E72D297353CC}">
                <c16:uniqueId val="{00000005-3B41-4361-BED1-FDA66680AA77}"/>
              </c:ext>
            </c:extLst>
          </c:dPt>
          <c:dPt>
            <c:idx val="2"/>
            <c:bubble3D val="0"/>
            <c:spPr>
              <a:solidFill>
                <a:schemeClr val="accent2">
                  <a:shade val="86000"/>
                </a:schemeClr>
              </a:solidFill>
              <a:ln>
                <a:noFill/>
              </a:ln>
              <a:effectLst/>
            </c:spPr>
            <c:extLst>
              <c:ext xmlns:c16="http://schemas.microsoft.com/office/drawing/2014/chart" uri="{C3380CC4-5D6E-409C-BE32-E72D297353CC}">
                <c16:uniqueId val="{00000004-3B41-4361-BED1-FDA66680AA77}"/>
              </c:ext>
            </c:extLst>
          </c:dPt>
          <c:dPt>
            <c:idx val="3"/>
            <c:bubble3D val="0"/>
            <c:spPr>
              <a:solidFill>
                <a:schemeClr val="accent2">
                  <a:shade val="58000"/>
                </a:schemeClr>
              </a:solidFill>
              <a:ln>
                <a:noFill/>
              </a:ln>
              <a:effectLst/>
            </c:spPr>
            <c:extLst>
              <c:ext xmlns:c16="http://schemas.microsoft.com/office/drawing/2014/chart" uri="{C3380CC4-5D6E-409C-BE32-E72D297353CC}">
                <c16:uniqueId val="{00000011-CC34-4B8E-A284-19B4E28D6230}"/>
              </c:ext>
            </c:extLst>
          </c:dPt>
          <c:dPt>
            <c:idx val="4"/>
            <c:bubble3D val="0"/>
            <c:spPr>
              <a:solidFill>
                <a:schemeClr val="accent2">
                  <a:shade val="58000"/>
                </a:schemeClr>
              </a:solidFill>
              <a:ln>
                <a:noFill/>
              </a:ln>
              <a:effectLst/>
            </c:spPr>
            <c:extLst>
              <c:ext xmlns:c16="http://schemas.microsoft.com/office/drawing/2014/chart" uri="{C3380CC4-5D6E-409C-BE32-E72D297353CC}">
                <c16:uniqueId val="{00000012-CC34-4B8E-A284-19B4E28D6230}"/>
              </c:ext>
            </c:extLst>
          </c:dPt>
          <c:dLbls>
            <c:dLbl>
              <c:idx val="0"/>
              <c:layout>
                <c:manualLayout>
                  <c:x val="3.1954761904761902E-2"/>
                  <c:y val="2.9222222222222176E-3"/>
                </c:manualLayout>
              </c:layout>
              <c:showLegendKey val="0"/>
              <c:showVal val="0"/>
              <c:showCatName val="1"/>
              <c:showSerName val="0"/>
              <c:showPercent val="1"/>
              <c:showBubbleSize val="0"/>
              <c:extLst>
                <c:ext xmlns:c15="http://schemas.microsoft.com/office/drawing/2012/chart" uri="{CE6537A1-D6FC-4f65-9D91-7224C49458BB}">
                  <c15:layout>
                    <c:manualLayout>
                      <c:w val="0.25251111111111113"/>
                      <c:h val="0.35708950617283952"/>
                    </c:manualLayout>
                  </c15:layout>
                </c:ext>
                <c:ext xmlns:c16="http://schemas.microsoft.com/office/drawing/2014/chart" uri="{C3380CC4-5D6E-409C-BE32-E72D297353CC}">
                  <c16:uniqueId val="{00000003-3B41-4361-BED1-FDA66680AA77}"/>
                </c:ext>
              </c:extLst>
            </c:dLbl>
            <c:dLbl>
              <c:idx val="1"/>
              <c:layout>
                <c:manualLayout>
                  <c:x val="0.13990026864770039"/>
                  <c:y val="0.11800763435420777"/>
                </c:manualLayout>
              </c:layout>
              <c:showLegendKey val="0"/>
              <c:showVal val="0"/>
              <c:showCatName val="1"/>
              <c:showSerName val="0"/>
              <c:showPercent val="1"/>
              <c:showBubbleSize val="0"/>
              <c:extLst>
                <c:ext xmlns:c15="http://schemas.microsoft.com/office/drawing/2012/chart" uri="{CE6537A1-D6FC-4f65-9D91-7224C49458BB}">
                  <c15:layout>
                    <c:manualLayout>
                      <c:w val="0.24850674603174602"/>
                      <c:h val="0.22366111111111112"/>
                    </c:manualLayout>
                  </c15:layout>
                </c:ext>
                <c:ext xmlns:c16="http://schemas.microsoft.com/office/drawing/2014/chart" uri="{C3380CC4-5D6E-409C-BE32-E72D297353CC}">
                  <c16:uniqueId val="{00000005-3B41-4361-BED1-FDA66680AA77}"/>
                </c:ext>
              </c:extLst>
            </c:dLbl>
            <c:dLbl>
              <c:idx val="2"/>
              <c:layout>
                <c:manualLayout>
                  <c:x val="-6.4308730158730176E-2"/>
                  <c:y val="-2.5232716049382715E-2"/>
                </c:manualLayout>
              </c:layout>
              <c:showLegendKey val="0"/>
              <c:showVal val="0"/>
              <c:showCatName val="1"/>
              <c:showSerName val="0"/>
              <c:showPercent val="1"/>
              <c:showBubbleSize val="0"/>
              <c:extLst>
                <c:ext xmlns:c15="http://schemas.microsoft.com/office/drawing/2012/chart" uri="{CE6537A1-D6FC-4f65-9D91-7224C49458BB}">
                  <c15:layout>
                    <c:manualLayout>
                      <c:w val="0.25691468253968253"/>
                      <c:h val="0.23058641975308641"/>
                    </c:manualLayout>
                  </c15:layout>
                </c:ext>
                <c:ext xmlns:c16="http://schemas.microsoft.com/office/drawing/2014/chart" uri="{C3380CC4-5D6E-409C-BE32-E72D297353CC}">
                  <c16:uniqueId val="{00000004-3B41-4361-BED1-FDA66680AA77}"/>
                </c:ext>
              </c:extLst>
            </c:dLbl>
            <c:dLbl>
              <c:idx val="3"/>
              <c:layout>
                <c:manualLayout>
                  <c:x val="3.8291910718397659E-3"/>
                  <c:y val="-3.8003522065546122E-2"/>
                </c:manualLayout>
              </c:layout>
              <c:showLegendKey val="0"/>
              <c:showVal val="0"/>
              <c:showCatName val="1"/>
              <c:showSerName val="0"/>
              <c:showPercent val="1"/>
              <c:showBubbleSize val="0"/>
              <c:extLst>
                <c:ext xmlns:c15="http://schemas.microsoft.com/office/drawing/2012/chart" uri="{CE6537A1-D6FC-4f65-9D91-7224C49458BB}">
                  <c15:layout>
                    <c:manualLayout>
                      <c:w val="0.25964444444444446"/>
                      <c:h val="0.35708950617283952"/>
                    </c:manualLayout>
                  </c15:layout>
                </c:ext>
                <c:ext xmlns:c16="http://schemas.microsoft.com/office/drawing/2014/chart" uri="{C3380CC4-5D6E-409C-BE32-E72D297353CC}">
                  <c16:uniqueId val="{00000011-CC34-4B8E-A284-19B4E28D6230}"/>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L"/>
              </a:p>
            </c:txPr>
            <c:showLegendKey val="0"/>
            <c:showVal val="0"/>
            <c:showCatName val="0"/>
            <c:showSerName val="0"/>
            <c:showPercent val="0"/>
            <c:showBubbleSize val="0"/>
            <c:extLst>
              <c:ext xmlns:c15="http://schemas.microsoft.com/office/drawing/2012/chart" uri="{CE6537A1-D6FC-4f65-9D91-7224C49458BB}"/>
            </c:extLst>
          </c:dLbls>
          <c:cat>
            <c:strRef>
              <c:f>'Método de enseñanza'!$AN$3:$AN$6</c:f>
              <c:strCache>
                <c:ptCount val="4"/>
                <c:pt idx="0">
                  <c:v>Mi asignatura es práctica</c:v>
                </c:pt>
                <c:pt idx="1">
                  <c:v>No solicito</c:v>
                </c:pt>
                <c:pt idx="2">
                  <c:v>Muy pocas veces</c:v>
                </c:pt>
                <c:pt idx="3">
                  <c:v>En la mayoría de mis clases</c:v>
                </c:pt>
              </c:strCache>
            </c:strRef>
          </c:cat>
          <c:val>
            <c:numRef>
              <c:f>'Método de enseñanza'!$AO$3:$AO$6</c:f>
              <c:numCache>
                <c:formatCode>General</c:formatCode>
                <c:ptCount val="4"/>
                <c:pt idx="0">
                  <c:v>20</c:v>
                </c:pt>
                <c:pt idx="1">
                  <c:v>9</c:v>
                </c:pt>
                <c:pt idx="2">
                  <c:v>24</c:v>
                </c:pt>
                <c:pt idx="3">
                  <c:v>11</c:v>
                </c:pt>
              </c:numCache>
            </c:numRef>
          </c:val>
          <c:extLst>
            <c:ext xmlns:c16="http://schemas.microsoft.com/office/drawing/2014/chart" uri="{C3380CC4-5D6E-409C-BE32-E72D297353CC}">
              <c16:uniqueId val="{00000000-3B41-4361-BED1-FDA66680AA77}"/>
            </c:ext>
          </c:extLst>
        </c:ser>
        <c:dLbls>
          <c:showLegendKey val="0"/>
          <c:showVal val="0"/>
          <c:showCatName val="1"/>
          <c:showSerName val="0"/>
          <c:showPercent val="1"/>
          <c:showBubbleSize val="0"/>
          <c:showLeaderLines val="1"/>
        </c:dLbls>
        <c:firstSliceAng val="0"/>
      </c:pieChart>
      <c:spPr>
        <a:noFill/>
        <a:ln>
          <a:noFill/>
        </a:ln>
        <a:effectLst/>
      </c:spPr>
    </c:plotArea>
    <c:plotVisOnly val="1"/>
    <c:dispBlanksAs val="gap"/>
    <c:showDLblsOverMax val="0"/>
  </c:chart>
  <c:spPr>
    <a:noFill/>
    <a:ln w="9525" cap="flat" cmpd="sng" algn="ctr">
      <a:noFill/>
      <a:round/>
    </a:ln>
    <a:effectLst/>
  </c:spPr>
  <c:txPr>
    <a:bodyPr/>
    <a:lstStyle/>
    <a:p>
      <a:pPr>
        <a:defRPr/>
      </a:pPr>
      <a:endParaRPr lang="es-CL"/>
    </a:p>
  </c:txPr>
  <c:printSettings>
    <c:headerFooter/>
    <c:pageMargins b="0.75" l="0.7" r="0.7" t="0.75" header="0.3" footer="0.3"/>
    <c:pageSetup/>
  </c:printSettings>
  <c:extLst>
    <c:ext xmlns:c14="http://schemas.microsoft.com/office/drawing/2007/8/2/chart" uri="{781A3756-C4B2-4CAC-9D66-4F8BD8637D16}">
      <c14:pivotOptions>
        <c14:dropZoneFilter val="1"/>
        <c14:dropZoneData val="1"/>
        <c14:dropZoneSeries val="1"/>
      </c14:pivotOptions>
    </c:ext>
    <c:ext xmlns:c16="http://schemas.microsoft.com/office/drawing/2014/chart" uri="{E28EC0CA-F0BB-4C9C-879D-F8772B89E7AC}">
      <c16:pivotOptions16>
        <c16:showExpandCollapseFieldButtons val="1"/>
      </c16:pivotOptions16>
    </c:ext>
  </c:extLst>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4"/>
    </mc:Choice>
    <mc:Fallback>
      <c:style val="4"/>
    </mc:Fallback>
  </mc:AlternateContent>
  <c:pivotSource>
    <c:name>[Evaluación institucional docentes - con gráficos y tablas.xlsx]Método de enseñanza!43</c:name>
    <c:fmtId val="0"/>
  </c:pivotSource>
  <c:chart>
    <c:autoTitleDeleted val="0"/>
    <c:pivotFmts>
      <c:pivotFmt>
        <c:idx val="0"/>
        <c:spPr>
          <a:solidFill>
            <a:schemeClr val="accent2"/>
          </a:solidFill>
          <a:ln>
            <a:noFill/>
          </a:ln>
          <a:effectLst/>
        </c:spPr>
        <c:marker>
          <c:symbol val="none"/>
        </c:marker>
      </c:pivotFmt>
      <c:pivotFmt>
        <c:idx val="1"/>
        <c:spPr>
          <a:solidFill>
            <a:schemeClr val="accent2"/>
          </a:solidFill>
          <a:ln>
            <a:noFill/>
          </a:ln>
          <a:effectLst/>
        </c:spPr>
        <c:marker>
          <c:symbol val="none"/>
        </c:marker>
      </c:pivotFmt>
      <c:pivotFmt>
        <c:idx val="2"/>
        <c:spPr>
          <a:solidFill>
            <a:schemeClr val="accent2"/>
          </a:solidFill>
          <a:ln>
            <a:noFill/>
          </a:ln>
          <a:effectLst/>
        </c:spPr>
        <c:marker>
          <c:symbol val="none"/>
        </c:marker>
      </c:pivotFmt>
      <c:pivotFmt>
        <c:idx val="3"/>
        <c:spPr>
          <a:solidFill>
            <a:schemeClr val="accent2"/>
          </a:solidFill>
          <a:ln>
            <a:noFill/>
          </a:ln>
          <a:effectLst/>
        </c:spPr>
        <c:marker>
          <c:symbol val="none"/>
        </c:marker>
      </c:pivotFmt>
      <c:pivotFmt>
        <c:idx val="4"/>
        <c:spPr>
          <a:solidFill>
            <a:schemeClr val="accent2"/>
          </a:solidFill>
          <a:ln>
            <a:noFill/>
          </a:ln>
          <a:effectLst/>
        </c:spPr>
        <c:marker>
          <c:symbol val="none"/>
        </c:marker>
      </c:pivotFmt>
      <c:pivotFmt>
        <c:idx val="5"/>
        <c:spPr>
          <a:solidFill>
            <a:schemeClr val="accent2"/>
          </a:solidFill>
          <a:ln>
            <a:noFill/>
          </a:ln>
          <a:effectLst/>
        </c:spPr>
        <c:marker>
          <c:symbol val="none"/>
        </c:marker>
      </c:pivotFmt>
      <c:pivotFmt>
        <c:idx val="6"/>
        <c:spPr>
          <a:solidFill>
            <a:schemeClr val="accent2"/>
          </a:solidFill>
          <a:ln>
            <a:noFill/>
          </a:ln>
          <a:effectLst/>
        </c:spPr>
        <c:marker>
          <c:symbol val="none"/>
        </c:marker>
      </c:pivotFmt>
      <c:pivotFmt>
        <c:idx val="7"/>
        <c:spPr>
          <a:solidFill>
            <a:schemeClr val="accent2"/>
          </a:solidFill>
          <a:ln>
            <a:noFill/>
          </a:ln>
          <a:effectLst/>
        </c:spPr>
        <c:marker>
          <c:symbol val="none"/>
        </c:marker>
      </c:pivotFmt>
      <c:pivotFmt>
        <c:idx val="8"/>
        <c:spPr>
          <a:solidFill>
            <a:schemeClr val="accent2"/>
          </a:solidFill>
          <a:ln>
            <a:noFill/>
          </a:ln>
          <a:effectLst/>
        </c:spPr>
        <c:marker>
          <c:symbol val="none"/>
        </c:marker>
      </c:pivotFmt>
      <c:pivotFmt>
        <c:idx val="9"/>
        <c:spPr>
          <a:solidFill>
            <a:schemeClr val="accent2"/>
          </a:solidFill>
          <a:ln>
            <a:noFill/>
          </a:ln>
          <a:effectLst/>
        </c:spPr>
        <c:marker>
          <c:symbol val="none"/>
        </c:marker>
      </c:pivotFmt>
      <c:pivotFmt>
        <c:idx val="10"/>
        <c:spPr>
          <a:solidFill>
            <a:schemeClr val="accent2"/>
          </a:solidFill>
          <a:ln>
            <a:noFill/>
          </a:ln>
          <a:effectLst/>
        </c:spPr>
        <c:marker>
          <c:symbol val="none"/>
        </c:marker>
      </c:pivotFmt>
      <c:pivotFmt>
        <c:idx val="11"/>
        <c:spPr>
          <a:solidFill>
            <a:schemeClr val="accent2"/>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0"/>
          <c:showSerName val="0"/>
          <c:showPercent val="0"/>
          <c:showBubbleSize val="0"/>
          <c:extLst>
            <c:ext xmlns:c15="http://schemas.microsoft.com/office/drawing/2012/chart" uri="{CE6537A1-D6FC-4f65-9D91-7224C49458BB}"/>
          </c:extLst>
        </c:dLbl>
      </c:pivotFmt>
      <c:pivotFmt>
        <c:idx val="12"/>
        <c:spPr>
          <a:solidFill>
            <a:schemeClr val="accent2"/>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0"/>
          <c:showSerName val="0"/>
          <c:showPercent val="0"/>
          <c:showBubbleSize val="0"/>
          <c:extLst>
            <c:ext xmlns:c15="http://schemas.microsoft.com/office/drawing/2012/chart" uri="{CE6537A1-D6FC-4f65-9D91-7224C49458BB}"/>
          </c:extLst>
        </c:dLbl>
      </c:pivotFmt>
      <c:pivotFmt>
        <c:idx val="13"/>
        <c:spPr>
          <a:solidFill>
            <a:schemeClr val="accent2"/>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0"/>
          <c:showSerName val="0"/>
          <c:showPercent val="0"/>
          <c:showBubbleSize val="0"/>
          <c:extLst>
            <c:ext xmlns:c15="http://schemas.microsoft.com/office/drawing/2012/chart" uri="{CE6537A1-D6FC-4f65-9D91-7224C49458BB}"/>
          </c:extLst>
        </c:dLbl>
      </c:pivotFmt>
      <c:pivotFmt>
        <c:idx val="14"/>
        <c:spPr>
          <a:solidFill>
            <a:schemeClr val="accent2"/>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0"/>
          <c:showSerName val="0"/>
          <c:showPercent val="0"/>
          <c:showBubbleSize val="0"/>
          <c:extLst>
            <c:ext xmlns:c15="http://schemas.microsoft.com/office/drawing/2012/chart" uri="{CE6537A1-D6FC-4f65-9D91-7224C49458BB}"/>
          </c:extLst>
        </c:dLbl>
      </c:pivotFmt>
      <c:pivotFmt>
        <c:idx val="15"/>
        <c:spPr>
          <a:solidFill>
            <a:schemeClr val="accent2"/>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0"/>
          <c:showSerName val="0"/>
          <c:showPercent val="0"/>
          <c:showBubbleSize val="0"/>
          <c:extLst>
            <c:ext xmlns:c15="http://schemas.microsoft.com/office/drawing/2012/chart" uri="{CE6537A1-D6FC-4f65-9D91-7224C49458BB}"/>
          </c:extLst>
        </c:dLbl>
      </c:pivotFmt>
    </c:pivotFmts>
    <c:plotArea>
      <c:layout>
        <c:manualLayout>
          <c:layoutTarget val="inner"/>
          <c:xMode val="edge"/>
          <c:yMode val="edge"/>
          <c:x val="3.0777225808147374E-2"/>
          <c:y val="0.29319387843722278"/>
          <c:w val="0.93116841081560087"/>
          <c:h val="0.39637239909986072"/>
        </c:manualLayout>
      </c:layout>
      <c:barChart>
        <c:barDir val="bar"/>
        <c:grouping val="percentStacked"/>
        <c:varyColors val="0"/>
        <c:ser>
          <c:idx val="0"/>
          <c:order val="0"/>
          <c:tx>
            <c:strRef>
              <c:f>'Método de enseñanza'!$AU$2:$AU$3</c:f>
              <c:strCache>
                <c:ptCount val="1"/>
                <c:pt idx="0">
                  <c:v>Semanal</c:v>
                </c:pt>
              </c:strCache>
            </c:strRef>
          </c:tx>
          <c:spPr>
            <a:solidFill>
              <a:schemeClr val="accent2">
                <a:shade val="53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'Método de enseñanza'!$AT$4</c:f>
              <c:strCache>
                <c:ptCount val="1"/>
                <c:pt idx="0">
                  <c:v>Total</c:v>
                </c:pt>
              </c:strCache>
            </c:strRef>
          </c:cat>
          <c:val>
            <c:numRef>
              <c:f>'Método de enseñanza'!$AU$4</c:f>
              <c:numCache>
                <c:formatCode>0%</c:formatCode>
                <c:ptCount val="1"/>
                <c:pt idx="0">
                  <c:v>0.3125</c:v>
                </c:pt>
              </c:numCache>
            </c:numRef>
          </c:val>
          <c:extLst>
            <c:ext xmlns:c16="http://schemas.microsoft.com/office/drawing/2014/chart" uri="{C3380CC4-5D6E-409C-BE32-E72D297353CC}">
              <c16:uniqueId val="{00000000-559F-4DBD-A949-E6A8A650F434}"/>
            </c:ext>
          </c:extLst>
        </c:ser>
        <c:ser>
          <c:idx val="1"/>
          <c:order val="1"/>
          <c:tx>
            <c:strRef>
              <c:f>'Método de enseñanza'!$AV$2:$AV$3</c:f>
              <c:strCache>
                <c:ptCount val="1"/>
                <c:pt idx="0">
                  <c:v>Quincenal</c:v>
                </c:pt>
              </c:strCache>
            </c:strRef>
          </c:tx>
          <c:spPr>
            <a:solidFill>
              <a:schemeClr val="accent2">
                <a:shade val="76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'Método de enseñanza'!$AT$4</c:f>
              <c:strCache>
                <c:ptCount val="1"/>
                <c:pt idx="0">
                  <c:v>Total</c:v>
                </c:pt>
              </c:strCache>
            </c:strRef>
          </c:cat>
          <c:val>
            <c:numRef>
              <c:f>'Método de enseñanza'!$AV$4</c:f>
              <c:numCache>
                <c:formatCode>0%</c:formatCode>
                <c:ptCount val="1"/>
                <c:pt idx="0">
                  <c:v>0.109375</c:v>
                </c:pt>
              </c:numCache>
            </c:numRef>
          </c:val>
          <c:extLst>
            <c:ext xmlns:c16="http://schemas.microsoft.com/office/drawing/2014/chart" uri="{C3380CC4-5D6E-409C-BE32-E72D297353CC}">
              <c16:uniqueId val="{00000001-559F-4DBD-A949-E6A8A650F434}"/>
            </c:ext>
          </c:extLst>
        </c:ser>
        <c:ser>
          <c:idx val="2"/>
          <c:order val="2"/>
          <c:tx>
            <c:strRef>
              <c:f>'Método de enseñanza'!$AW$2:$AW$3</c:f>
              <c:strCache>
                <c:ptCount val="1"/>
                <c:pt idx="0">
                  <c:v>Una vez al mes</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'Método de enseñanza'!$AT$4</c:f>
              <c:strCache>
                <c:ptCount val="1"/>
                <c:pt idx="0">
                  <c:v>Total</c:v>
                </c:pt>
              </c:strCache>
            </c:strRef>
          </c:cat>
          <c:val>
            <c:numRef>
              <c:f>'Método de enseñanza'!$AW$4</c:f>
              <c:numCache>
                <c:formatCode>0%</c:formatCode>
                <c:ptCount val="1"/>
                <c:pt idx="0">
                  <c:v>0.296875</c:v>
                </c:pt>
              </c:numCache>
            </c:numRef>
          </c:val>
          <c:extLst>
            <c:ext xmlns:c16="http://schemas.microsoft.com/office/drawing/2014/chart" uri="{C3380CC4-5D6E-409C-BE32-E72D297353CC}">
              <c16:uniqueId val="{00000002-559F-4DBD-A949-E6A8A650F434}"/>
            </c:ext>
          </c:extLst>
        </c:ser>
        <c:ser>
          <c:idx val="3"/>
          <c:order val="3"/>
          <c:tx>
            <c:strRef>
              <c:f>'Método de enseñanza'!$AX$2:$AX$3</c:f>
              <c:strCache>
                <c:ptCount val="1"/>
                <c:pt idx="0">
                  <c:v>Muy esporádicamente</c:v>
                </c:pt>
              </c:strCache>
            </c:strRef>
          </c:tx>
          <c:spPr>
            <a:solidFill>
              <a:schemeClr val="accent2">
                <a:tint val="77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'Método de enseñanza'!$AT$4</c:f>
              <c:strCache>
                <c:ptCount val="1"/>
                <c:pt idx="0">
                  <c:v>Total</c:v>
                </c:pt>
              </c:strCache>
            </c:strRef>
          </c:cat>
          <c:val>
            <c:numRef>
              <c:f>'Método de enseñanza'!$AX$4</c:f>
              <c:numCache>
                <c:formatCode>0%</c:formatCode>
                <c:ptCount val="1"/>
                <c:pt idx="0">
                  <c:v>0.1875</c:v>
                </c:pt>
              </c:numCache>
            </c:numRef>
          </c:val>
          <c:extLst>
            <c:ext xmlns:c16="http://schemas.microsoft.com/office/drawing/2014/chart" uri="{C3380CC4-5D6E-409C-BE32-E72D297353CC}">
              <c16:uniqueId val="{00000008-9FC9-41DA-9A56-96959F9E42E5}"/>
            </c:ext>
          </c:extLst>
        </c:ser>
        <c:ser>
          <c:idx val="4"/>
          <c:order val="4"/>
          <c:tx>
            <c:strRef>
              <c:f>'Método de enseñanza'!$AY$2:$AY$3</c:f>
              <c:strCache>
                <c:ptCount val="1"/>
                <c:pt idx="0">
                  <c:v>No se realizan</c:v>
                </c:pt>
              </c:strCache>
            </c:strRef>
          </c:tx>
          <c:spPr>
            <a:solidFill>
              <a:schemeClr val="accent2">
                <a:tint val="54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'Método de enseñanza'!$AT$4</c:f>
              <c:strCache>
                <c:ptCount val="1"/>
                <c:pt idx="0">
                  <c:v>Total</c:v>
                </c:pt>
              </c:strCache>
            </c:strRef>
          </c:cat>
          <c:val>
            <c:numRef>
              <c:f>'Método de enseñanza'!$AY$4</c:f>
              <c:numCache>
                <c:formatCode>0%</c:formatCode>
                <c:ptCount val="1"/>
                <c:pt idx="0">
                  <c:v>9.375E-2</c:v>
                </c:pt>
              </c:numCache>
            </c:numRef>
          </c:val>
          <c:extLst>
            <c:ext xmlns:c16="http://schemas.microsoft.com/office/drawing/2014/chart" uri="{C3380CC4-5D6E-409C-BE32-E72D297353CC}">
              <c16:uniqueId val="{00000009-9FC9-41DA-9A56-96959F9E42E5}"/>
            </c:ext>
          </c:extLst>
        </c:ser>
        <c:dLbls>
          <c:showLegendKey val="0"/>
          <c:showVal val="0"/>
          <c:showCatName val="0"/>
          <c:showSerName val="0"/>
          <c:showPercent val="0"/>
          <c:showBubbleSize val="0"/>
        </c:dLbls>
        <c:gapWidth val="50"/>
        <c:overlap val="100"/>
        <c:axId val="1962648719"/>
        <c:axId val="1962644143"/>
      </c:barChart>
      <c:catAx>
        <c:axId val="1962648719"/>
        <c:scaling>
          <c:orientation val="minMax"/>
        </c:scaling>
        <c:delete val="1"/>
        <c:axPos val="l"/>
        <c:numFmt formatCode="General" sourceLinked="1"/>
        <c:majorTickMark val="none"/>
        <c:minorTickMark val="none"/>
        <c:tickLblPos val="nextTo"/>
        <c:crossAx val="1962644143"/>
        <c:crosses val="autoZero"/>
        <c:auto val="1"/>
        <c:lblAlgn val="ctr"/>
        <c:lblOffset val="100"/>
        <c:noMultiLvlLbl val="0"/>
      </c:catAx>
      <c:valAx>
        <c:axId val="1962644143"/>
        <c:scaling>
          <c:orientation val="minMax"/>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600" b="0" i="0" u="none" strike="noStrike" kern="1200" baseline="0">
                <a:solidFill>
                  <a:schemeClr val="tx1">
                    <a:lumMod val="65000"/>
                    <a:lumOff val="35000"/>
                  </a:schemeClr>
                </a:solidFill>
                <a:latin typeface="+mn-lt"/>
                <a:ea typeface="+mn-ea"/>
                <a:cs typeface="+mn-cs"/>
              </a:defRPr>
            </a:pPr>
            <a:endParaRPr lang="es-CL"/>
          </a:p>
        </c:txPr>
        <c:crossAx val="1962648719"/>
        <c:crosses val="autoZero"/>
        <c:crossBetween val="between"/>
      </c:valAx>
      <c:spPr>
        <a:noFill/>
        <a:ln>
          <a:noFill/>
        </a:ln>
        <a:effectLst/>
      </c:spPr>
    </c:plotArea>
    <c:legend>
      <c:legendPos val="t"/>
      <c:layout>
        <c:manualLayout>
          <c:xMode val="edge"/>
          <c:yMode val="edge"/>
          <c:x val="4.9681818653095913E-2"/>
          <c:y val="3.6036036036036036E-2"/>
          <c:w val="0.90787113874775804"/>
          <c:h val="0.25990636305596937"/>
        </c:manualLayout>
      </c:layout>
      <c:overlay val="0"/>
      <c:spPr>
        <a:noFill/>
        <a:ln>
          <a:noFill/>
        </a:ln>
        <a:effectLst/>
      </c:spPr>
      <c:txPr>
        <a:bodyPr rot="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es-CL"/>
        </a:p>
      </c:txPr>
    </c:legend>
    <c:plotVisOnly val="1"/>
    <c:dispBlanksAs val="gap"/>
    <c:showDLblsOverMax val="0"/>
  </c:chart>
  <c:spPr>
    <a:noFill/>
    <a:ln w="9525" cap="flat" cmpd="sng" algn="ctr">
      <a:noFill/>
      <a:round/>
    </a:ln>
    <a:effectLst/>
  </c:spPr>
  <c:txPr>
    <a:bodyPr/>
    <a:lstStyle/>
    <a:p>
      <a:pPr>
        <a:defRPr/>
      </a:pPr>
      <a:endParaRPr lang="es-CL"/>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 xmlns:c16="http://schemas.microsoft.com/office/drawing/2014/chart" uri="{E28EC0CA-F0BB-4C9C-879D-F8772B89E7AC}">
      <c16:pivotOptions16>
        <c16:showExpandCollapseFieldButtons val="1"/>
      </c16:pivotOptions16>
    </c:ext>
  </c:extLst>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4"/>
    </mc:Choice>
    <mc:Fallback>
      <c:style val="4"/>
    </mc:Fallback>
  </mc:AlternateContent>
  <c:clrMapOvr bg1="lt1" tx1="dk1" bg2="lt2" tx2="dk2" accent1="accent1" accent2="accent2" accent3="accent3" accent4="accent4" accent5="accent5" accent6="accent6" hlink="hlink" folHlink="folHlink"/>
  <c:pivotSource>
    <c:name>[Evaluación institucional docentes - con gráficos y tablas.xlsx]Método de enseñanza!44</c:name>
    <c:fmtId val="1"/>
  </c:pivotSource>
  <c:chart>
    <c:autoTitleDeleted val="0"/>
    <c:pivotFmts>
      <c:pivotFmt>
        <c:idx val="0"/>
        <c:spPr>
          <a:solidFill>
            <a:schemeClr val="accent2"/>
          </a:solidFill>
          <a:ln>
            <a:noFill/>
          </a:ln>
          <a:effectLst/>
        </c:spPr>
        <c:marker>
          <c:symbol val="none"/>
        </c:marker>
      </c:pivotFmt>
      <c:pivotFmt>
        <c:idx val="1"/>
        <c:spPr>
          <a:solidFill>
            <a:schemeClr val="accent2"/>
          </a:solidFill>
          <a:ln>
            <a:noFill/>
          </a:ln>
          <a:effectLst/>
        </c:spPr>
        <c:marker>
          <c:symbol val="none"/>
        </c:marker>
      </c:pivotFmt>
      <c:pivotFmt>
        <c:idx val="2"/>
        <c:spPr>
          <a:solidFill>
            <a:schemeClr val="accent2"/>
          </a:solidFill>
          <a:ln>
            <a:noFill/>
          </a:ln>
          <a:effectLst/>
        </c:spPr>
        <c:marker>
          <c:symbol val="none"/>
        </c:marker>
      </c:pivotFmt>
      <c:pivotFmt>
        <c:idx val="3"/>
        <c:spPr>
          <a:solidFill>
            <a:schemeClr val="accent2"/>
          </a:solidFill>
          <a:ln>
            <a:noFill/>
          </a:ln>
          <a:effectLst/>
        </c:spPr>
        <c:marker>
          <c:symbol val="none"/>
        </c:marker>
      </c:pivotFmt>
      <c:pivotFmt>
        <c:idx val="4"/>
        <c:spPr>
          <a:solidFill>
            <a:schemeClr val="accent2"/>
          </a:solidFill>
          <a:ln>
            <a:noFill/>
          </a:ln>
          <a:effectLst/>
        </c:spPr>
        <c:marker>
          <c:symbol val="none"/>
        </c:marker>
      </c:pivotFmt>
      <c:pivotFmt>
        <c:idx val="5"/>
        <c:spPr>
          <a:solidFill>
            <a:schemeClr val="accent2"/>
          </a:solidFill>
          <a:ln>
            <a:noFill/>
          </a:ln>
          <a:effectLst/>
        </c:spPr>
        <c:marker>
          <c:symbol val="none"/>
        </c:marker>
      </c:pivotFmt>
      <c:pivotFmt>
        <c:idx val="6"/>
        <c:spPr>
          <a:solidFill>
            <a:schemeClr val="accent2">
              <a:shade val="65000"/>
            </a:schemeClr>
          </a:solidFill>
          <a:ln>
            <a:noFill/>
          </a:ln>
          <a:effectLst/>
        </c:spPr>
        <c:marker>
          <c:symbol val="none"/>
        </c:marker>
      </c:pivotFmt>
      <c:pivotFmt>
        <c:idx val="7"/>
        <c:spPr>
          <a:solidFill>
            <a:schemeClr val="accent2"/>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0"/>
          <c:showSerName val="0"/>
          <c:showPercent val="0"/>
          <c:showBubbleSize val="0"/>
          <c:extLst>
            <c:ext xmlns:c15="http://schemas.microsoft.com/office/drawing/2012/chart" uri="{CE6537A1-D6FC-4f65-9D91-7224C49458BB}"/>
          </c:extLst>
        </c:dLbl>
      </c:pivotFmt>
      <c:pivotFmt>
        <c:idx val="8"/>
        <c:spPr>
          <a:solidFill>
            <a:schemeClr val="accent2"/>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0"/>
          <c:showSerName val="0"/>
          <c:showPercent val="0"/>
          <c:showBubbleSize val="0"/>
          <c:extLst>
            <c:ext xmlns:c15="http://schemas.microsoft.com/office/drawing/2012/chart" uri="{CE6537A1-D6FC-4f65-9D91-7224C49458BB}"/>
          </c:extLst>
        </c:dLbl>
      </c:pivotFmt>
      <c:pivotFmt>
        <c:idx val="9"/>
        <c:spPr>
          <a:solidFill>
            <a:schemeClr val="accent2"/>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0"/>
          <c:showSerName val="0"/>
          <c:showPercent val="0"/>
          <c:showBubbleSize val="0"/>
          <c:extLst>
            <c:ext xmlns:c15="http://schemas.microsoft.com/office/drawing/2012/chart" uri="{CE6537A1-D6FC-4f65-9D91-7224C49458BB}"/>
          </c:extLst>
        </c:dLbl>
      </c:pivotFmt>
    </c:pivotFmts>
    <c:plotArea>
      <c:layout>
        <c:manualLayout>
          <c:layoutTarget val="inner"/>
          <c:xMode val="edge"/>
          <c:yMode val="edge"/>
          <c:x val="3.0777225808147374E-2"/>
          <c:y val="0.29319387843722278"/>
          <c:w val="0.93116841081560087"/>
          <c:h val="0.39637239909986072"/>
        </c:manualLayout>
      </c:layout>
      <c:barChart>
        <c:barDir val="bar"/>
        <c:grouping val="percentStacked"/>
        <c:varyColors val="0"/>
        <c:ser>
          <c:idx val="0"/>
          <c:order val="0"/>
          <c:tx>
            <c:strRef>
              <c:f>'Método de enseñanza'!$BB$2:$BB$3</c:f>
              <c:strCache>
                <c:ptCount val="1"/>
                <c:pt idx="0">
                  <c:v>Son lo requerido</c:v>
                </c:pt>
              </c:strCache>
            </c:strRef>
          </c:tx>
          <c:spPr>
            <a:solidFill>
              <a:schemeClr val="accent2">
                <a:shade val="65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'Método de enseñanza'!$BA$4</c:f>
              <c:strCache>
                <c:ptCount val="1"/>
                <c:pt idx="0">
                  <c:v>Total</c:v>
                </c:pt>
              </c:strCache>
            </c:strRef>
          </c:cat>
          <c:val>
            <c:numRef>
              <c:f>'Método de enseñanza'!$BB$4</c:f>
              <c:numCache>
                <c:formatCode>0%</c:formatCode>
                <c:ptCount val="1"/>
                <c:pt idx="0">
                  <c:v>0.734375</c:v>
                </c:pt>
              </c:numCache>
            </c:numRef>
          </c:val>
          <c:extLst>
            <c:ext xmlns:c16="http://schemas.microsoft.com/office/drawing/2014/chart" uri="{C3380CC4-5D6E-409C-BE32-E72D297353CC}">
              <c16:uniqueId val="{00000000-559F-4DBD-A949-E6A8A650F434}"/>
            </c:ext>
          </c:extLst>
        </c:ser>
        <c:ser>
          <c:idx val="1"/>
          <c:order val="1"/>
          <c:tx>
            <c:strRef>
              <c:f>'Método de enseñanza'!$BC$2:$BC$3</c:f>
              <c:strCache>
                <c:ptCount val="1"/>
                <c:pt idx="0">
                  <c:v>Deben mejorar</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'Método de enseñanza'!$BA$4</c:f>
              <c:strCache>
                <c:ptCount val="1"/>
                <c:pt idx="0">
                  <c:v>Total</c:v>
                </c:pt>
              </c:strCache>
            </c:strRef>
          </c:cat>
          <c:val>
            <c:numRef>
              <c:f>'Método de enseñanza'!$BC$4</c:f>
              <c:numCache>
                <c:formatCode>0%</c:formatCode>
                <c:ptCount val="1"/>
                <c:pt idx="0">
                  <c:v>0.25</c:v>
                </c:pt>
              </c:numCache>
            </c:numRef>
          </c:val>
          <c:extLst>
            <c:ext xmlns:c16="http://schemas.microsoft.com/office/drawing/2014/chart" uri="{C3380CC4-5D6E-409C-BE32-E72D297353CC}">
              <c16:uniqueId val="{00000004-2980-4C52-8643-A21188C93A13}"/>
            </c:ext>
          </c:extLst>
        </c:ser>
        <c:ser>
          <c:idx val="2"/>
          <c:order val="2"/>
          <c:tx>
            <c:strRef>
              <c:f>'Método de enseñanza'!$BD$2:$BD$3</c:f>
              <c:strCache>
                <c:ptCount val="1"/>
                <c:pt idx="0">
                  <c:v>No responde</c:v>
                </c:pt>
              </c:strCache>
            </c:strRef>
          </c:tx>
          <c:spPr>
            <a:solidFill>
              <a:schemeClr val="accent2">
                <a:tint val="65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'Método de enseñanza'!$BA$4</c:f>
              <c:strCache>
                <c:ptCount val="1"/>
                <c:pt idx="0">
                  <c:v>Total</c:v>
                </c:pt>
              </c:strCache>
            </c:strRef>
          </c:cat>
          <c:val>
            <c:numRef>
              <c:f>'Método de enseñanza'!$BD$4</c:f>
              <c:numCache>
                <c:formatCode>0%</c:formatCode>
                <c:ptCount val="1"/>
                <c:pt idx="0">
                  <c:v>1.5625E-2</c:v>
                </c:pt>
              </c:numCache>
            </c:numRef>
          </c:val>
          <c:extLst>
            <c:ext xmlns:c16="http://schemas.microsoft.com/office/drawing/2014/chart" uri="{C3380CC4-5D6E-409C-BE32-E72D297353CC}">
              <c16:uniqueId val="{00000005-2980-4C52-8643-A21188C93A13}"/>
            </c:ext>
          </c:extLst>
        </c:ser>
        <c:dLbls>
          <c:showLegendKey val="0"/>
          <c:showVal val="0"/>
          <c:showCatName val="0"/>
          <c:showSerName val="0"/>
          <c:showPercent val="0"/>
          <c:showBubbleSize val="0"/>
        </c:dLbls>
        <c:gapWidth val="50"/>
        <c:overlap val="100"/>
        <c:axId val="1962648719"/>
        <c:axId val="1962644143"/>
      </c:barChart>
      <c:catAx>
        <c:axId val="1962648719"/>
        <c:scaling>
          <c:orientation val="minMax"/>
        </c:scaling>
        <c:delete val="1"/>
        <c:axPos val="l"/>
        <c:numFmt formatCode="General" sourceLinked="1"/>
        <c:majorTickMark val="none"/>
        <c:minorTickMark val="none"/>
        <c:tickLblPos val="nextTo"/>
        <c:crossAx val="1962644143"/>
        <c:crosses val="autoZero"/>
        <c:auto val="1"/>
        <c:lblAlgn val="ctr"/>
        <c:lblOffset val="100"/>
        <c:noMultiLvlLbl val="0"/>
      </c:catAx>
      <c:valAx>
        <c:axId val="1962644143"/>
        <c:scaling>
          <c:orientation val="minMax"/>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600" b="0" i="0" u="none" strike="noStrike" kern="1200" baseline="0">
                <a:solidFill>
                  <a:schemeClr val="tx1">
                    <a:lumMod val="65000"/>
                    <a:lumOff val="35000"/>
                  </a:schemeClr>
                </a:solidFill>
                <a:latin typeface="+mn-lt"/>
                <a:ea typeface="+mn-ea"/>
                <a:cs typeface="+mn-cs"/>
              </a:defRPr>
            </a:pPr>
            <a:endParaRPr lang="es-CL"/>
          </a:p>
        </c:txPr>
        <c:crossAx val="1962648719"/>
        <c:crosses val="autoZero"/>
        <c:crossBetween val="between"/>
      </c:valAx>
      <c:spPr>
        <a:noFill/>
        <a:ln>
          <a:noFill/>
        </a:ln>
        <a:effectLst/>
      </c:spPr>
    </c:plotArea>
    <c:legend>
      <c:legendPos val="t"/>
      <c:layout>
        <c:manualLayout>
          <c:xMode val="edge"/>
          <c:yMode val="edge"/>
          <c:x val="0.29711510660097967"/>
          <c:y val="3.6036036036036036E-2"/>
          <c:w val="0.42684209906169851"/>
          <c:h val="0.25443749999999998"/>
        </c:manualLayout>
      </c:layout>
      <c:overlay val="0"/>
      <c:spPr>
        <a:noFill/>
        <a:ln>
          <a:noFill/>
        </a:ln>
        <a:effectLst/>
      </c:spPr>
      <c:txPr>
        <a:bodyPr rot="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es-CL"/>
        </a:p>
      </c:txPr>
    </c:legend>
    <c:plotVisOnly val="1"/>
    <c:dispBlanksAs val="gap"/>
    <c:showDLblsOverMax val="0"/>
  </c:chart>
  <c:spPr>
    <a:noFill/>
    <a:ln w="9525" cap="flat" cmpd="sng" algn="ctr">
      <a:noFill/>
      <a:round/>
    </a:ln>
    <a:effectLst/>
  </c:spPr>
  <c:txPr>
    <a:bodyPr/>
    <a:lstStyle/>
    <a:p>
      <a:pPr>
        <a:defRPr/>
      </a:pPr>
      <a:endParaRPr lang="es-CL"/>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 xmlns:c16="http://schemas.microsoft.com/office/drawing/2014/chart" uri="{E28EC0CA-F0BB-4C9C-879D-F8772B89E7AC}">
      <c16:pivotOptions16>
        <c16:showExpandCollapseFieldButtons val="1"/>
      </c16:pivotOptions16>
    </c:ext>
  </c:extLst>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4"/>
    </mc:Choice>
    <mc:Fallback>
      <c:style val="4"/>
    </mc:Fallback>
  </mc:AlternateContent>
  <c:clrMapOvr bg1="lt1" tx1="dk1" bg2="lt2" tx2="dk2" accent1="accent1" accent2="accent2" accent3="accent3" accent4="accent4" accent5="accent5" accent6="accent6" hlink="hlink" folHlink="folHlink"/>
  <c:pivotSource>
    <c:name>[Evaluación institucional docentes - con gráficos y tablas.xlsx]Método de enseñanza!45</c:name>
    <c:fmtId val="0"/>
  </c:pivotSource>
  <c:chart>
    <c:autoTitleDeleted val="0"/>
    <c:pivotFmts>
      <c:pivotFmt>
        <c:idx val="0"/>
        <c:spPr>
          <a:solidFill>
            <a:schemeClr val="accent2"/>
          </a:solidFill>
          <a:ln>
            <a:noFill/>
          </a:ln>
          <a:effectLst/>
        </c:spPr>
        <c:marker>
          <c:symbol val="none"/>
        </c:marker>
      </c:pivotFmt>
      <c:pivotFmt>
        <c:idx val="1"/>
        <c:spPr>
          <a:solidFill>
            <a:schemeClr val="accent2"/>
          </a:solidFill>
          <a:ln>
            <a:noFill/>
          </a:ln>
          <a:effectLst/>
        </c:spPr>
        <c:marker>
          <c:symbol val="none"/>
        </c:marker>
      </c:pivotFmt>
      <c:pivotFmt>
        <c:idx val="2"/>
        <c:spPr>
          <a:solidFill>
            <a:schemeClr val="accent2"/>
          </a:solidFill>
          <a:ln>
            <a:noFill/>
          </a:ln>
          <a:effectLst/>
        </c:spPr>
        <c:marker>
          <c:symbol val="none"/>
        </c:marker>
      </c:pivotFmt>
      <c:pivotFmt>
        <c:idx val="3"/>
        <c:spPr>
          <a:solidFill>
            <a:schemeClr val="accent2"/>
          </a:solidFill>
          <a:ln>
            <a:noFill/>
          </a:ln>
          <a:effectLst/>
        </c:spPr>
        <c:marker>
          <c:symbol val="none"/>
        </c:marker>
      </c:pivotFmt>
      <c:pivotFmt>
        <c:idx val="4"/>
        <c:spPr>
          <a:solidFill>
            <a:schemeClr val="accent2"/>
          </a:solidFill>
          <a:ln>
            <a:noFill/>
          </a:ln>
          <a:effectLst/>
        </c:spPr>
        <c:marker>
          <c:symbol val="none"/>
        </c:marker>
      </c:pivotFmt>
      <c:pivotFmt>
        <c:idx val="5"/>
        <c:spPr>
          <a:solidFill>
            <a:schemeClr val="accent2"/>
          </a:solidFill>
          <a:ln>
            <a:noFill/>
          </a:ln>
          <a:effectLst/>
        </c:spPr>
        <c:marker>
          <c:symbol val="none"/>
        </c:marker>
      </c:pivotFmt>
      <c:pivotFmt>
        <c:idx val="6"/>
        <c:spPr>
          <a:solidFill>
            <a:schemeClr val="accent2">
              <a:shade val="65000"/>
            </a:schemeClr>
          </a:solidFill>
          <a:ln>
            <a:noFill/>
          </a:ln>
          <a:effectLst/>
        </c:spPr>
        <c:marker>
          <c:symbol val="none"/>
        </c:marker>
      </c:pivotFmt>
      <c:pivotFmt>
        <c:idx val="7"/>
        <c:spPr>
          <a:solidFill>
            <a:schemeClr val="accent2"/>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0"/>
          <c:showSerName val="0"/>
          <c:showPercent val="0"/>
          <c:showBubbleSize val="0"/>
          <c:extLst>
            <c:ext xmlns:c15="http://schemas.microsoft.com/office/drawing/2012/chart" uri="{CE6537A1-D6FC-4f65-9D91-7224C49458BB}"/>
          </c:extLst>
        </c:dLbl>
      </c:pivotFmt>
      <c:pivotFmt>
        <c:idx val="8"/>
        <c:spPr>
          <a:solidFill>
            <a:schemeClr val="accent2"/>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0"/>
          <c:showSerName val="0"/>
          <c:showPercent val="0"/>
          <c:showBubbleSize val="0"/>
          <c:extLst>
            <c:ext xmlns:c15="http://schemas.microsoft.com/office/drawing/2012/chart" uri="{CE6537A1-D6FC-4f65-9D91-7224C49458BB}"/>
          </c:extLst>
        </c:dLbl>
      </c:pivotFmt>
      <c:pivotFmt>
        <c:idx val="9"/>
        <c:spPr>
          <a:solidFill>
            <a:schemeClr val="accent2"/>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0"/>
          <c:showSerName val="0"/>
          <c:showPercent val="0"/>
          <c:showBubbleSize val="0"/>
          <c:extLst>
            <c:ext xmlns:c15="http://schemas.microsoft.com/office/drawing/2012/chart" uri="{CE6537A1-D6FC-4f65-9D91-7224C49458BB}"/>
          </c:extLst>
        </c:dLbl>
      </c:pivotFmt>
    </c:pivotFmts>
    <c:plotArea>
      <c:layout>
        <c:manualLayout>
          <c:layoutTarget val="inner"/>
          <c:xMode val="edge"/>
          <c:yMode val="edge"/>
          <c:x val="3.0777225808147374E-2"/>
          <c:y val="0.29319387843722278"/>
          <c:w val="0.93116841081560087"/>
          <c:h val="0.39637239909986072"/>
        </c:manualLayout>
      </c:layout>
      <c:barChart>
        <c:barDir val="bar"/>
        <c:grouping val="percentStacked"/>
        <c:varyColors val="0"/>
        <c:ser>
          <c:idx val="0"/>
          <c:order val="0"/>
          <c:tx>
            <c:strRef>
              <c:f>'Método de enseñanza'!$BG$2:$BG$3</c:f>
              <c:strCache>
                <c:ptCount val="1"/>
                <c:pt idx="0">
                  <c:v>Sí</c:v>
                </c:pt>
              </c:strCache>
            </c:strRef>
          </c:tx>
          <c:spPr>
            <a:solidFill>
              <a:schemeClr val="accent2">
                <a:shade val="65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'Método de enseñanza'!$BF$4</c:f>
              <c:strCache>
                <c:ptCount val="1"/>
                <c:pt idx="0">
                  <c:v>Total</c:v>
                </c:pt>
              </c:strCache>
            </c:strRef>
          </c:cat>
          <c:val>
            <c:numRef>
              <c:f>'Método de enseñanza'!$BG$4</c:f>
              <c:numCache>
                <c:formatCode>0%</c:formatCode>
                <c:ptCount val="1"/>
                <c:pt idx="0">
                  <c:v>0.828125</c:v>
                </c:pt>
              </c:numCache>
            </c:numRef>
          </c:val>
          <c:extLst>
            <c:ext xmlns:c16="http://schemas.microsoft.com/office/drawing/2014/chart" uri="{C3380CC4-5D6E-409C-BE32-E72D297353CC}">
              <c16:uniqueId val="{00000000-559F-4DBD-A949-E6A8A650F434}"/>
            </c:ext>
          </c:extLst>
        </c:ser>
        <c:ser>
          <c:idx val="1"/>
          <c:order val="1"/>
          <c:tx>
            <c:strRef>
              <c:f>'Método de enseñanza'!$BH$2:$BH$3</c:f>
              <c:strCache>
                <c:ptCount val="1"/>
                <c:pt idx="0">
                  <c:v>Hay que actualizarlos</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'Método de enseñanza'!$BF$4</c:f>
              <c:strCache>
                <c:ptCount val="1"/>
                <c:pt idx="0">
                  <c:v>Total</c:v>
                </c:pt>
              </c:strCache>
            </c:strRef>
          </c:cat>
          <c:val>
            <c:numRef>
              <c:f>'Método de enseñanza'!$BH$4</c:f>
              <c:numCache>
                <c:formatCode>0%</c:formatCode>
                <c:ptCount val="1"/>
                <c:pt idx="0">
                  <c:v>0.15625</c:v>
                </c:pt>
              </c:numCache>
            </c:numRef>
          </c:val>
          <c:extLst>
            <c:ext xmlns:c16="http://schemas.microsoft.com/office/drawing/2014/chart" uri="{C3380CC4-5D6E-409C-BE32-E72D297353CC}">
              <c16:uniqueId val="{00000004-CF8C-48C8-8195-F68503494FE1}"/>
            </c:ext>
          </c:extLst>
        </c:ser>
        <c:ser>
          <c:idx val="2"/>
          <c:order val="2"/>
          <c:tx>
            <c:strRef>
              <c:f>'Método de enseñanza'!$BI$2:$BI$3</c:f>
              <c:strCache>
                <c:ptCount val="1"/>
                <c:pt idx="0">
                  <c:v>No</c:v>
                </c:pt>
              </c:strCache>
            </c:strRef>
          </c:tx>
          <c:spPr>
            <a:solidFill>
              <a:schemeClr val="accent2">
                <a:tint val="65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'Método de enseñanza'!$BF$4</c:f>
              <c:strCache>
                <c:ptCount val="1"/>
                <c:pt idx="0">
                  <c:v>Total</c:v>
                </c:pt>
              </c:strCache>
            </c:strRef>
          </c:cat>
          <c:val>
            <c:numRef>
              <c:f>'Método de enseñanza'!$BI$4</c:f>
              <c:numCache>
                <c:formatCode>0%</c:formatCode>
                <c:ptCount val="1"/>
                <c:pt idx="0">
                  <c:v>1.5625E-2</c:v>
                </c:pt>
              </c:numCache>
            </c:numRef>
          </c:val>
          <c:extLst>
            <c:ext xmlns:c16="http://schemas.microsoft.com/office/drawing/2014/chart" uri="{C3380CC4-5D6E-409C-BE32-E72D297353CC}">
              <c16:uniqueId val="{00000005-CF8C-48C8-8195-F68503494FE1}"/>
            </c:ext>
          </c:extLst>
        </c:ser>
        <c:dLbls>
          <c:showLegendKey val="0"/>
          <c:showVal val="0"/>
          <c:showCatName val="0"/>
          <c:showSerName val="0"/>
          <c:showPercent val="0"/>
          <c:showBubbleSize val="0"/>
        </c:dLbls>
        <c:gapWidth val="50"/>
        <c:overlap val="100"/>
        <c:axId val="1962648719"/>
        <c:axId val="1962644143"/>
      </c:barChart>
      <c:catAx>
        <c:axId val="1962648719"/>
        <c:scaling>
          <c:orientation val="minMax"/>
        </c:scaling>
        <c:delete val="1"/>
        <c:axPos val="l"/>
        <c:numFmt formatCode="General" sourceLinked="1"/>
        <c:majorTickMark val="none"/>
        <c:minorTickMark val="none"/>
        <c:tickLblPos val="nextTo"/>
        <c:crossAx val="1962644143"/>
        <c:crosses val="autoZero"/>
        <c:auto val="1"/>
        <c:lblAlgn val="ctr"/>
        <c:lblOffset val="100"/>
        <c:noMultiLvlLbl val="0"/>
      </c:catAx>
      <c:valAx>
        <c:axId val="1962644143"/>
        <c:scaling>
          <c:orientation val="minMax"/>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600" b="0" i="0" u="none" strike="noStrike" kern="1200" baseline="0">
                <a:solidFill>
                  <a:schemeClr val="tx1">
                    <a:lumMod val="65000"/>
                    <a:lumOff val="35000"/>
                  </a:schemeClr>
                </a:solidFill>
                <a:latin typeface="+mn-lt"/>
                <a:ea typeface="+mn-ea"/>
                <a:cs typeface="+mn-cs"/>
              </a:defRPr>
            </a:pPr>
            <a:endParaRPr lang="es-CL"/>
          </a:p>
        </c:txPr>
        <c:crossAx val="1962648719"/>
        <c:crosses val="autoZero"/>
        <c:crossBetween val="between"/>
      </c:valAx>
      <c:spPr>
        <a:noFill/>
        <a:ln>
          <a:noFill/>
        </a:ln>
        <a:effectLst/>
      </c:spPr>
    </c:plotArea>
    <c:legend>
      <c:legendPos val="t"/>
      <c:layout>
        <c:manualLayout>
          <c:xMode val="edge"/>
          <c:yMode val="edge"/>
          <c:x val="0.26183736111111106"/>
          <c:y val="1.8397222222222221E-2"/>
          <c:w val="0.57885805555555558"/>
          <c:h val="0.25443749999999998"/>
        </c:manualLayout>
      </c:layout>
      <c:overlay val="0"/>
      <c:spPr>
        <a:noFill/>
        <a:ln>
          <a:noFill/>
        </a:ln>
        <a:effectLst/>
      </c:spPr>
      <c:txPr>
        <a:bodyPr rot="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es-CL"/>
        </a:p>
      </c:txPr>
    </c:legend>
    <c:plotVisOnly val="1"/>
    <c:dispBlanksAs val="gap"/>
    <c:showDLblsOverMax val="0"/>
  </c:chart>
  <c:spPr>
    <a:noFill/>
    <a:ln w="9525" cap="flat" cmpd="sng" algn="ctr">
      <a:noFill/>
      <a:round/>
    </a:ln>
    <a:effectLst/>
  </c:spPr>
  <c:txPr>
    <a:bodyPr/>
    <a:lstStyle/>
    <a:p>
      <a:pPr>
        <a:defRPr/>
      </a:pPr>
      <a:endParaRPr lang="es-CL"/>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 xmlns:c16="http://schemas.microsoft.com/office/drawing/2014/chart" uri="{E28EC0CA-F0BB-4C9C-879D-F8772B89E7AC}">
      <c16:pivotOptions16>
        <c16:showExpandCollapseFieldButtons val="1"/>
      </c16:pivotOptions16>
    </c:ext>
  </c:extLst>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4"/>
    </mc:Choice>
    <mc:Fallback>
      <c:style val="4"/>
    </mc:Fallback>
  </mc:AlternateContent>
  <c:pivotSource>
    <c:name>[Evaluación institucional docentes - con gráficos y tablas.xlsx]Método de enseñanza!46</c:name>
    <c:fmtId val="0"/>
  </c:pivotSource>
  <c:chart>
    <c:autoTitleDeleted val="0"/>
    <c:pivotFmts>
      <c:pivotFmt>
        <c:idx val="0"/>
        <c:spPr>
          <a:solidFill>
            <a:schemeClr val="accent2"/>
          </a:solidFill>
          <a:ln>
            <a:noFill/>
          </a:ln>
          <a:effectLst/>
        </c:spPr>
        <c:marker>
          <c:symbol val="none"/>
        </c:marker>
      </c:pivotFmt>
      <c:pivotFmt>
        <c:idx val="1"/>
        <c:spPr>
          <a:solidFill>
            <a:schemeClr val="accent2"/>
          </a:solidFill>
          <a:ln>
            <a:noFill/>
          </a:ln>
          <a:effectLst/>
        </c:spPr>
        <c:marker>
          <c:symbol val="none"/>
        </c:marker>
      </c:pivotFmt>
      <c:pivotFmt>
        <c:idx val="2"/>
        <c:spPr>
          <a:solidFill>
            <a:schemeClr val="accent2"/>
          </a:solidFill>
          <a:ln>
            <a:noFill/>
          </a:ln>
          <a:effectLst/>
        </c:spPr>
        <c:marker>
          <c:symbol val="none"/>
        </c:marker>
      </c:pivotFmt>
      <c:pivotFmt>
        <c:idx val="3"/>
        <c:spPr>
          <a:solidFill>
            <a:schemeClr val="accent2"/>
          </a:solidFill>
          <a:ln>
            <a:noFill/>
          </a:ln>
          <a:effectLst/>
        </c:spPr>
        <c:marker>
          <c:symbol val="none"/>
        </c:marker>
      </c:pivotFmt>
      <c:pivotFmt>
        <c:idx val="4"/>
        <c:spPr>
          <a:solidFill>
            <a:schemeClr val="accent2"/>
          </a:solidFill>
          <a:ln>
            <a:noFill/>
          </a:ln>
          <a:effectLst/>
        </c:spPr>
        <c:marker>
          <c:symbol val="none"/>
        </c:marker>
      </c:pivotFmt>
      <c:pivotFmt>
        <c:idx val="5"/>
        <c:spPr>
          <a:solidFill>
            <a:schemeClr val="accent2"/>
          </a:solidFill>
          <a:ln>
            <a:noFill/>
          </a:ln>
          <a:effectLst/>
        </c:spPr>
        <c:marker>
          <c:symbol val="none"/>
        </c:marker>
      </c:pivotFmt>
      <c:pivotFmt>
        <c:idx val="6"/>
        <c:spPr>
          <a:solidFill>
            <a:schemeClr val="accent2"/>
          </a:solidFill>
          <a:ln>
            <a:noFill/>
          </a:ln>
          <a:effectLst/>
        </c:spPr>
        <c:marker>
          <c:symbol val="none"/>
        </c:marker>
      </c:pivotFmt>
      <c:pivotFmt>
        <c:idx val="7"/>
        <c:spPr>
          <a:solidFill>
            <a:schemeClr val="accent2"/>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0"/>
          <c:showSerName val="0"/>
          <c:showPercent val="0"/>
          <c:showBubbleSize val="0"/>
          <c:extLst>
            <c:ext xmlns:c15="http://schemas.microsoft.com/office/drawing/2012/chart" uri="{CE6537A1-D6FC-4f65-9D91-7224C49458BB}"/>
          </c:extLst>
        </c:dLbl>
      </c:pivotFmt>
      <c:pivotFmt>
        <c:idx val="8"/>
        <c:spPr>
          <a:solidFill>
            <a:schemeClr val="accent2"/>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0"/>
          <c:showSerName val="0"/>
          <c:showPercent val="0"/>
          <c:showBubbleSize val="0"/>
          <c:extLst>
            <c:ext xmlns:c15="http://schemas.microsoft.com/office/drawing/2012/chart" uri="{CE6537A1-D6FC-4f65-9D91-7224C49458BB}"/>
          </c:extLst>
        </c:dLbl>
      </c:pivotFmt>
      <c:pivotFmt>
        <c:idx val="9"/>
        <c:spPr>
          <a:solidFill>
            <a:schemeClr val="accent2"/>
          </a:solidFill>
          <a:ln>
            <a:noFill/>
          </a:ln>
          <a:effectLst/>
        </c:spPr>
        <c:marker>
          <c:symbol val="none"/>
        </c:marker>
      </c:pivotFmt>
      <c:pivotFmt>
        <c:idx val="10"/>
        <c:spPr>
          <a:solidFill>
            <a:schemeClr val="accent2"/>
          </a:solidFill>
          <a:ln>
            <a:noFill/>
          </a:ln>
          <a:effectLst/>
        </c:spPr>
        <c:marker>
          <c:symbol val="none"/>
        </c:marker>
      </c:pivotFmt>
    </c:pivotFmts>
    <c:plotArea>
      <c:layout>
        <c:manualLayout>
          <c:layoutTarget val="inner"/>
          <c:xMode val="edge"/>
          <c:yMode val="edge"/>
          <c:x val="3.0777225808147374E-2"/>
          <c:y val="0.29319387843722278"/>
          <c:w val="0.93116841081560087"/>
          <c:h val="0.39637239909986072"/>
        </c:manualLayout>
      </c:layout>
      <c:barChart>
        <c:barDir val="bar"/>
        <c:grouping val="percentStacked"/>
        <c:varyColors val="0"/>
        <c:ser>
          <c:idx val="0"/>
          <c:order val="0"/>
          <c:tx>
            <c:strRef>
              <c:f>'Método de enseñanza'!$BL$2:$BL$3</c:f>
              <c:strCache>
                <c:ptCount val="1"/>
                <c:pt idx="0">
                  <c:v>Sí</c:v>
                </c:pt>
              </c:strCache>
            </c:strRef>
          </c:tx>
          <c:spPr>
            <a:solidFill>
              <a:schemeClr val="accent2">
                <a:shade val="76000"/>
              </a:schemeClr>
            </a:solidFill>
            <a:ln>
              <a:noFill/>
            </a:ln>
            <a:effectLst/>
          </c:spPr>
          <c:invertIfNegative val="0"/>
          <c:cat>
            <c:strRef>
              <c:f>'Método de enseñanza'!$BK$4</c:f>
              <c:strCache>
                <c:ptCount val="1"/>
                <c:pt idx="0">
                  <c:v>Total</c:v>
                </c:pt>
              </c:strCache>
            </c:strRef>
          </c:cat>
          <c:val>
            <c:numRef>
              <c:f>'Método de enseñanza'!$BL$4</c:f>
              <c:numCache>
                <c:formatCode>0%</c:formatCode>
                <c:ptCount val="1"/>
                <c:pt idx="0">
                  <c:v>0.703125</c:v>
                </c:pt>
              </c:numCache>
            </c:numRef>
          </c:val>
          <c:extLst>
            <c:ext xmlns:c16="http://schemas.microsoft.com/office/drawing/2014/chart" uri="{C3380CC4-5D6E-409C-BE32-E72D297353CC}">
              <c16:uniqueId val="{00000000-559F-4DBD-A949-E6A8A650F434}"/>
            </c:ext>
          </c:extLst>
        </c:ser>
        <c:ser>
          <c:idx val="1"/>
          <c:order val="1"/>
          <c:tx>
            <c:strRef>
              <c:f>'Método de enseñanza'!$BM$2:$BM$3</c:f>
              <c:strCache>
                <c:ptCount val="1"/>
                <c:pt idx="0">
                  <c:v>No</c:v>
                </c:pt>
              </c:strCache>
            </c:strRef>
          </c:tx>
          <c:spPr>
            <a:solidFill>
              <a:schemeClr val="accent2">
                <a:tint val="77000"/>
              </a:schemeClr>
            </a:solidFill>
            <a:ln>
              <a:noFill/>
            </a:ln>
            <a:effectLst/>
          </c:spPr>
          <c:invertIfNegative val="0"/>
          <c:cat>
            <c:strRef>
              <c:f>'Método de enseñanza'!$BK$4</c:f>
              <c:strCache>
                <c:ptCount val="1"/>
                <c:pt idx="0">
                  <c:v>Total</c:v>
                </c:pt>
              </c:strCache>
            </c:strRef>
          </c:cat>
          <c:val>
            <c:numRef>
              <c:f>'Método de enseñanza'!$BM$4</c:f>
              <c:numCache>
                <c:formatCode>0%</c:formatCode>
                <c:ptCount val="1"/>
                <c:pt idx="0">
                  <c:v>0.296875</c:v>
                </c:pt>
              </c:numCache>
            </c:numRef>
          </c:val>
          <c:extLst>
            <c:ext xmlns:c16="http://schemas.microsoft.com/office/drawing/2014/chart" uri="{C3380CC4-5D6E-409C-BE32-E72D297353CC}">
              <c16:uniqueId val="{00000004-5D8A-40F6-98EB-2A3658D4E815}"/>
            </c:ext>
          </c:extLst>
        </c:ser>
        <c:dLbls>
          <c:showLegendKey val="0"/>
          <c:showVal val="0"/>
          <c:showCatName val="0"/>
          <c:showSerName val="0"/>
          <c:showPercent val="0"/>
          <c:showBubbleSize val="0"/>
        </c:dLbls>
        <c:gapWidth val="50"/>
        <c:overlap val="100"/>
        <c:axId val="1962648719"/>
        <c:axId val="1962644143"/>
      </c:barChart>
      <c:catAx>
        <c:axId val="1962648719"/>
        <c:scaling>
          <c:orientation val="minMax"/>
        </c:scaling>
        <c:delete val="1"/>
        <c:axPos val="l"/>
        <c:numFmt formatCode="General" sourceLinked="1"/>
        <c:majorTickMark val="none"/>
        <c:minorTickMark val="none"/>
        <c:tickLblPos val="nextTo"/>
        <c:crossAx val="1962644143"/>
        <c:crosses val="autoZero"/>
        <c:auto val="1"/>
        <c:lblAlgn val="ctr"/>
        <c:lblOffset val="100"/>
        <c:noMultiLvlLbl val="0"/>
      </c:catAx>
      <c:valAx>
        <c:axId val="1962644143"/>
        <c:scaling>
          <c:orientation val="minMax"/>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600" b="0" i="0" u="none" strike="noStrike" kern="1200" baseline="0">
                <a:solidFill>
                  <a:schemeClr val="tx1">
                    <a:lumMod val="65000"/>
                    <a:lumOff val="35000"/>
                  </a:schemeClr>
                </a:solidFill>
                <a:latin typeface="+mn-lt"/>
                <a:ea typeface="+mn-ea"/>
                <a:cs typeface="+mn-cs"/>
              </a:defRPr>
            </a:pPr>
            <a:endParaRPr lang="es-CL"/>
          </a:p>
        </c:txPr>
        <c:crossAx val="1962648719"/>
        <c:crosses val="autoZero"/>
        <c:crossBetween val="between"/>
      </c:valAx>
      <c:spPr>
        <a:noFill/>
        <a:ln>
          <a:noFill/>
        </a:ln>
        <a:effectLst/>
      </c:spPr>
    </c:plotArea>
    <c:legend>
      <c:legendPos val="t"/>
      <c:layout>
        <c:manualLayout>
          <c:xMode val="edge"/>
          <c:yMode val="edge"/>
          <c:x val="0.38497611111111113"/>
          <c:y val="2.9184722222222223E-2"/>
          <c:w val="0.24308083333333333"/>
          <c:h val="0.25443749999999998"/>
        </c:manualLayout>
      </c:layout>
      <c:overlay val="0"/>
      <c:spPr>
        <a:noFill/>
        <a:ln>
          <a:noFill/>
        </a:ln>
        <a:effectLst/>
      </c:spPr>
      <c:txPr>
        <a:bodyPr rot="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es-CL"/>
        </a:p>
      </c:txPr>
    </c:legend>
    <c:plotVisOnly val="1"/>
    <c:dispBlanksAs val="gap"/>
    <c:showDLblsOverMax val="0"/>
  </c:chart>
  <c:spPr>
    <a:noFill/>
    <a:ln w="9525" cap="flat" cmpd="sng" algn="ctr">
      <a:noFill/>
      <a:round/>
    </a:ln>
    <a:effectLst/>
  </c:spPr>
  <c:txPr>
    <a:bodyPr/>
    <a:lstStyle/>
    <a:p>
      <a:pPr>
        <a:defRPr/>
      </a:pPr>
      <a:endParaRPr lang="es-CL"/>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 xmlns:c16="http://schemas.microsoft.com/office/drawing/2014/chart" uri="{E28EC0CA-F0BB-4C9C-879D-F8772B89E7AC}">
      <c16:pivotOptions16>
        <c16:showExpandCollapseFieldButtons val="1"/>
      </c16:pivotOptions16>
    </c:ext>
  </c:extLst>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4"/>
    </mc:Choice>
    <mc:Fallback>
      <c:style val="4"/>
    </mc:Fallback>
  </mc:AlternateContent>
  <c:clrMapOvr bg1="lt1" tx1="dk1" bg2="lt2" tx2="dk2" accent1="accent1" accent2="accent2" accent3="accent3" accent4="accent4" accent5="accent5" accent6="accent6" hlink="hlink" folHlink="folHlink"/>
  <c:pivotSource>
    <c:name>[Evaluación institucional docentes - con gráficos y tablas.xlsx]Método de enseñanza!47</c:name>
    <c:fmtId val="0"/>
  </c:pivotSource>
  <c:chart>
    <c:autoTitleDeleted val="0"/>
    <c:pivotFmts>
      <c:pivotFmt>
        <c:idx val="0"/>
        <c:spPr>
          <a:solidFill>
            <a:schemeClr val="accent2"/>
          </a:solidFill>
          <a:ln>
            <a:noFill/>
          </a:ln>
          <a:effectLst/>
        </c:spPr>
        <c:marker>
          <c:symbol val="none"/>
        </c:marker>
      </c:pivotFmt>
      <c:pivotFmt>
        <c:idx val="1"/>
        <c:spPr>
          <a:solidFill>
            <a:schemeClr val="accent2"/>
          </a:solidFill>
          <a:ln>
            <a:noFill/>
          </a:ln>
          <a:effectLst/>
        </c:spPr>
        <c:marker>
          <c:symbol val="none"/>
        </c:marker>
      </c:pivotFmt>
      <c:pivotFmt>
        <c:idx val="2"/>
        <c:spPr>
          <a:solidFill>
            <a:schemeClr val="accent2"/>
          </a:solidFill>
          <a:ln>
            <a:noFill/>
          </a:ln>
          <a:effectLst/>
        </c:spPr>
        <c:marker>
          <c:symbol val="none"/>
        </c:marker>
      </c:pivotFmt>
      <c:pivotFmt>
        <c:idx val="3"/>
        <c:spPr>
          <a:solidFill>
            <a:schemeClr val="accent2"/>
          </a:solidFill>
          <a:ln>
            <a:noFill/>
          </a:ln>
          <a:effectLst/>
        </c:spPr>
        <c:marker>
          <c:symbol val="none"/>
        </c:marker>
      </c:pivotFmt>
      <c:pivotFmt>
        <c:idx val="4"/>
        <c:spPr>
          <a:solidFill>
            <a:schemeClr val="accent2"/>
          </a:solidFill>
          <a:ln>
            <a:noFill/>
          </a:ln>
          <a:effectLst/>
        </c:spPr>
        <c:marker>
          <c:symbol val="none"/>
        </c:marker>
      </c:pivotFmt>
      <c:pivotFmt>
        <c:idx val="5"/>
        <c:spPr>
          <a:solidFill>
            <a:schemeClr val="accent2"/>
          </a:solidFill>
          <a:ln>
            <a:noFill/>
          </a:ln>
          <a:effectLst/>
        </c:spPr>
        <c:marker>
          <c:symbol val="none"/>
        </c:marker>
      </c:pivotFmt>
      <c:pivotFmt>
        <c:idx val="6"/>
        <c:spPr>
          <a:solidFill>
            <a:schemeClr val="accent2">
              <a:shade val="65000"/>
            </a:schemeClr>
          </a:solidFill>
          <a:ln>
            <a:noFill/>
          </a:ln>
          <a:effectLst/>
        </c:spPr>
        <c:marker>
          <c:symbol val="none"/>
        </c:marker>
      </c:pivotFmt>
      <c:pivotFmt>
        <c:idx val="7"/>
        <c:spPr>
          <a:solidFill>
            <a:schemeClr val="accent2"/>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0"/>
          <c:showSerName val="0"/>
          <c:showPercent val="0"/>
          <c:showBubbleSize val="0"/>
          <c:extLst>
            <c:ext xmlns:c15="http://schemas.microsoft.com/office/drawing/2012/chart" uri="{CE6537A1-D6FC-4f65-9D91-7224C49458BB}"/>
          </c:extLst>
        </c:dLbl>
      </c:pivotFmt>
      <c:pivotFmt>
        <c:idx val="8"/>
        <c:spPr>
          <a:solidFill>
            <a:schemeClr val="accent2"/>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0"/>
          <c:showSerName val="0"/>
          <c:showPercent val="0"/>
          <c:showBubbleSize val="0"/>
          <c:extLst>
            <c:ext xmlns:c15="http://schemas.microsoft.com/office/drawing/2012/chart" uri="{CE6537A1-D6FC-4f65-9D91-7224C49458BB}"/>
          </c:extLst>
        </c:dLbl>
      </c:pivotFmt>
      <c:pivotFmt>
        <c:idx val="9"/>
        <c:spPr>
          <a:solidFill>
            <a:schemeClr val="accent2"/>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0"/>
          <c:showSerName val="0"/>
          <c:showPercent val="0"/>
          <c:showBubbleSize val="0"/>
          <c:extLst>
            <c:ext xmlns:c15="http://schemas.microsoft.com/office/drawing/2012/chart" uri="{CE6537A1-D6FC-4f65-9D91-7224C49458BB}"/>
          </c:extLst>
        </c:dLbl>
      </c:pivotFmt>
    </c:pivotFmts>
    <c:plotArea>
      <c:layout>
        <c:manualLayout>
          <c:layoutTarget val="inner"/>
          <c:xMode val="edge"/>
          <c:yMode val="edge"/>
          <c:x val="3.0777225808147374E-2"/>
          <c:y val="0.29319387843722278"/>
          <c:w val="0.93116841081560087"/>
          <c:h val="0.39637239909986072"/>
        </c:manualLayout>
      </c:layout>
      <c:barChart>
        <c:barDir val="bar"/>
        <c:grouping val="percentStacked"/>
        <c:varyColors val="0"/>
        <c:ser>
          <c:idx val="0"/>
          <c:order val="0"/>
          <c:tx>
            <c:strRef>
              <c:f>'Método de enseñanza'!$BP$2:$BP$3</c:f>
              <c:strCache>
                <c:ptCount val="1"/>
                <c:pt idx="0">
                  <c:v>Sí</c:v>
                </c:pt>
              </c:strCache>
            </c:strRef>
          </c:tx>
          <c:spPr>
            <a:solidFill>
              <a:schemeClr val="accent2">
                <a:shade val="65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'Método de enseñanza'!$BO$4</c:f>
              <c:strCache>
                <c:ptCount val="1"/>
                <c:pt idx="0">
                  <c:v>Total</c:v>
                </c:pt>
              </c:strCache>
            </c:strRef>
          </c:cat>
          <c:val>
            <c:numRef>
              <c:f>'Método de enseñanza'!$BP$4</c:f>
              <c:numCache>
                <c:formatCode>0%</c:formatCode>
                <c:ptCount val="1"/>
                <c:pt idx="0">
                  <c:v>0.78125</c:v>
                </c:pt>
              </c:numCache>
            </c:numRef>
          </c:val>
          <c:extLst>
            <c:ext xmlns:c16="http://schemas.microsoft.com/office/drawing/2014/chart" uri="{C3380CC4-5D6E-409C-BE32-E72D297353CC}">
              <c16:uniqueId val="{00000000-559F-4DBD-A949-E6A8A650F434}"/>
            </c:ext>
          </c:extLst>
        </c:ser>
        <c:ser>
          <c:idx val="1"/>
          <c:order val="1"/>
          <c:tx>
            <c:strRef>
              <c:f>'Método de enseñanza'!$BQ$2:$BQ$3</c:f>
              <c:strCache>
                <c:ptCount val="1"/>
                <c:pt idx="0">
                  <c:v>Sólo algunos</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'Método de enseñanza'!$BO$4</c:f>
              <c:strCache>
                <c:ptCount val="1"/>
                <c:pt idx="0">
                  <c:v>Total</c:v>
                </c:pt>
              </c:strCache>
            </c:strRef>
          </c:cat>
          <c:val>
            <c:numRef>
              <c:f>'Método de enseñanza'!$BQ$4</c:f>
              <c:numCache>
                <c:formatCode>0%</c:formatCode>
                <c:ptCount val="1"/>
                <c:pt idx="0">
                  <c:v>0.1875</c:v>
                </c:pt>
              </c:numCache>
            </c:numRef>
          </c:val>
          <c:extLst>
            <c:ext xmlns:c16="http://schemas.microsoft.com/office/drawing/2014/chart" uri="{C3380CC4-5D6E-409C-BE32-E72D297353CC}">
              <c16:uniqueId val="{00000004-FD22-494C-9872-22209320ACAA}"/>
            </c:ext>
          </c:extLst>
        </c:ser>
        <c:ser>
          <c:idx val="2"/>
          <c:order val="2"/>
          <c:tx>
            <c:strRef>
              <c:f>'Método de enseñanza'!$BR$2:$BR$3</c:f>
              <c:strCache>
                <c:ptCount val="1"/>
                <c:pt idx="0">
                  <c:v>Muy pocos</c:v>
                </c:pt>
              </c:strCache>
            </c:strRef>
          </c:tx>
          <c:spPr>
            <a:solidFill>
              <a:schemeClr val="accent2">
                <a:tint val="65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'Método de enseñanza'!$BO$4</c:f>
              <c:strCache>
                <c:ptCount val="1"/>
                <c:pt idx="0">
                  <c:v>Total</c:v>
                </c:pt>
              </c:strCache>
            </c:strRef>
          </c:cat>
          <c:val>
            <c:numRef>
              <c:f>'Método de enseñanza'!$BR$4</c:f>
              <c:numCache>
                <c:formatCode>0%</c:formatCode>
                <c:ptCount val="1"/>
                <c:pt idx="0">
                  <c:v>3.125E-2</c:v>
                </c:pt>
              </c:numCache>
            </c:numRef>
          </c:val>
          <c:extLst>
            <c:ext xmlns:c16="http://schemas.microsoft.com/office/drawing/2014/chart" uri="{C3380CC4-5D6E-409C-BE32-E72D297353CC}">
              <c16:uniqueId val="{00000005-FD22-494C-9872-22209320ACAA}"/>
            </c:ext>
          </c:extLst>
        </c:ser>
        <c:dLbls>
          <c:showLegendKey val="0"/>
          <c:showVal val="0"/>
          <c:showCatName val="0"/>
          <c:showSerName val="0"/>
          <c:showPercent val="0"/>
          <c:showBubbleSize val="0"/>
        </c:dLbls>
        <c:gapWidth val="50"/>
        <c:overlap val="100"/>
        <c:axId val="1962648719"/>
        <c:axId val="1962644143"/>
      </c:barChart>
      <c:catAx>
        <c:axId val="1962648719"/>
        <c:scaling>
          <c:orientation val="minMax"/>
        </c:scaling>
        <c:delete val="1"/>
        <c:axPos val="l"/>
        <c:numFmt formatCode="General" sourceLinked="1"/>
        <c:majorTickMark val="none"/>
        <c:minorTickMark val="none"/>
        <c:tickLblPos val="nextTo"/>
        <c:crossAx val="1962644143"/>
        <c:crosses val="autoZero"/>
        <c:auto val="1"/>
        <c:lblAlgn val="ctr"/>
        <c:lblOffset val="100"/>
        <c:noMultiLvlLbl val="0"/>
      </c:catAx>
      <c:valAx>
        <c:axId val="1962644143"/>
        <c:scaling>
          <c:orientation val="minMax"/>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600" b="0" i="0" u="none" strike="noStrike" kern="1200" baseline="0">
                <a:solidFill>
                  <a:schemeClr val="tx1">
                    <a:lumMod val="65000"/>
                    <a:lumOff val="35000"/>
                  </a:schemeClr>
                </a:solidFill>
                <a:latin typeface="+mn-lt"/>
                <a:ea typeface="+mn-ea"/>
                <a:cs typeface="+mn-cs"/>
              </a:defRPr>
            </a:pPr>
            <a:endParaRPr lang="es-CL"/>
          </a:p>
        </c:txPr>
        <c:crossAx val="1962648719"/>
        <c:crosses val="autoZero"/>
        <c:crossBetween val="between"/>
      </c:valAx>
      <c:spPr>
        <a:noFill/>
        <a:ln>
          <a:noFill/>
        </a:ln>
        <a:effectLst/>
      </c:spPr>
    </c:plotArea>
    <c:legend>
      <c:legendPos val="t"/>
      <c:layout>
        <c:manualLayout>
          <c:xMode val="edge"/>
          <c:yMode val="edge"/>
          <c:x val="0.29711510660097967"/>
          <c:y val="3.6036036036036036E-2"/>
          <c:w val="0.54333777777777781"/>
          <c:h val="0.25443749999999998"/>
        </c:manualLayout>
      </c:layout>
      <c:overlay val="0"/>
      <c:spPr>
        <a:noFill/>
        <a:ln>
          <a:noFill/>
        </a:ln>
        <a:effectLst/>
      </c:spPr>
      <c:txPr>
        <a:bodyPr rot="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es-CL"/>
        </a:p>
      </c:txPr>
    </c:legend>
    <c:plotVisOnly val="1"/>
    <c:dispBlanksAs val="gap"/>
    <c:showDLblsOverMax val="0"/>
  </c:chart>
  <c:spPr>
    <a:noFill/>
    <a:ln w="9525" cap="flat" cmpd="sng" algn="ctr">
      <a:noFill/>
      <a:round/>
    </a:ln>
    <a:effectLst/>
  </c:spPr>
  <c:txPr>
    <a:bodyPr/>
    <a:lstStyle/>
    <a:p>
      <a:pPr>
        <a:defRPr/>
      </a:pPr>
      <a:endParaRPr lang="es-CL"/>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 xmlns:c16="http://schemas.microsoft.com/office/drawing/2014/chart" uri="{E28EC0CA-F0BB-4C9C-879D-F8772B89E7AC}">
      <c16:pivotOptions16>
        <c16:showExpandCollapseFieldButtons val="1"/>
      </c16:pivotOptions16>
    </c:ext>
  </c:extLst>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4"/>
    </mc:Choice>
    <mc:Fallback>
      <c:style val="4"/>
    </mc:Fallback>
  </mc:AlternateContent>
  <c:clrMapOvr bg1="lt1" tx1="dk1" bg2="lt2" tx2="dk2" accent1="accent1" accent2="accent2" accent3="accent3" accent4="accent4" accent5="accent5" accent6="accent6" hlink="hlink" folHlink="folHlink"/>
  <c:chart>
    <c:autoTitleDeleted val="0"/>
    <c:pivotFmts>
      <c:pivotFmt>
        <c:idx val="0"/>
        <c:spPr>
          <a:solidFill>
            <a:schemeClr val="accent2"/>
          </a:solidFill>
          <a:ln>
            <a:noFill/>
          </a:ln>
          <a:effectLst/>
        </c:spPr>
        <c:marker>
          <c:symbol val="none"/>
        </c:marker>
      </c:pivotFmt>
      <c:pivotFmt>
        <c:idx val="1"/>
        <c:spPr>
          <a:solidFill>
            <a:schemeClr val="accent2"/>
          </a:solidFill>
          <a:ln>
            <a:noFill/>
          </a:ln>
          <a:effectLst/>
        </c:spPr>
        <c:marker>
          <c:symbol val="none"/>
        </c:marker>
      </c:pivotFmt>
      <c:pivotFmt>
        <c:idx val="2"/>
        <c:spPr>
          <a:solidFill>
            <a:schemeClr val="accent2"/>
          </a:solidFill>
          <a:ln>
            <a:noFill/>
          </a:ln>
          <a:effectLst/>
        </c:spPr>
        <c:marker>
          <c:symbol val="none"/>
        </c:marker>
      </c:pivotFmt>
      <c:pivotFmt>
        <c:idx val="3"/>
        <c:spPr>
          <a:solidFill>
            <a:schemeClr val="accent2"/>
          </a:solidFill>
          <a:ln>
            <a:noFill/>
          </a:ln>
          <a:effectLst/>
        </c:spPr>
        <c:marker>
          <c:symbol val="none"/>
        </c:marker>
      </c:pivotFmt>
      <c:pivotFmt>
        <c:idx val="4"/>
        <c:spPr>
          <a:solidFill>
            <a:schemeClr val="accent2"/>
          </a:solidFill>
          <a:ln>
            <a:noFill/>
          </a:ln>
          <a:effectLst/>
        </c:spPr>
        <c:marker>
          <c:symbol val="none"/>
        </c:marker>
      </c:pivotFmt>
      <c:pivotFmt>
        <c:idx val="5"/>
        <c:spPr>
          <a:solidFill>
            <a:schemeClr val="accent2"/>
          </a:solidFill>
          <a:ln>
            <a:noFill/>
          </a:ln>
          <a:effectLst/>
        </c:spPr>
        <c:marker>
          <c:symbol val="none"/>
        </c:marker>
      </c:pivotFmt>
    </c:pivotFmts>
    <c:plotArea>
      <c:layout>
        <c:manualLayout>
          <c:layoutTarget val="inner"/>
          <c:xMode val="edge"/>
          <c:yMode val="edge"/>
          <c:x val="3.6229221347331586E-2"/>
          <c:y val="0.21530625503495229"/>
          <c:w val="0.93116841081560087"/>
          <c:h val="0.6075933577609729"/>
        </c:manualLayout>
      </c:layout>
      <c:barChart>
        <c:barDir val="bar"/>
        <c:grouping val="percentStacked"/>
        <c:varyColors val="0"/>
        <c:ser>
          <c:idx val="0"/>
          <c:order val="0"/>
          <c:tx>
            <c:strRef>
              <c:f>Estudiante!$S$8</c:f>
              <c:strCache>
                <c:ptCount val="1"/>
                <c:pt idx="0">
                  <c:v>Sí</c:v>
                </c:pt>
              </c:strCache>
            </c:strRef>
          </c:tx>
          <c:spPr>
            <a:solidFill>
              <a:schemeClr val="accent2">
                <a:shade val="65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Estudiante!$S$9:$S$10</c:f>
              <c:numCache>
                <c:formatCode>0%</c:formatCode>
                <c:ptCount val="2"/>
                <c:pt idx="0">
                  <c:v>0.90625</c:v>
                </c:pt>
                <c:pt idx="1">
                  <c:v>0.953125</c:v>
                </c:pt>
              </c:numCache>
            </c:numRef>
          </c:val>
          <c:extLst>
            <c:ext xmlns:c16="http://schemas.microsoft.com/office/drawing/2014/chart" uri="{C3380CC4-5D6E-409C-BE32-E72D297353CC}">
              <c16:uniqueId val="{00000000-559F-4DBD-A949-E6A8A650F434}"/>
            </c:ext>
          </c:extLst>
        </c:ser>
        <c:ser>
          <c:idx val="1"/>
          <c:order val="1"/>
          <c:tx>
            <c:strRef>
              <c:f>Estudiante!$T$8</c:f>
              <c:strCache>
                <c:ptCount val="1"/>
                <c:pt idx="0">
                  <c:v>No</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Estudiante!$T$9:$T$10</c:f>
              <c:numCache>
                <c:formatCode>0%</c:formatCode>
                <c:ptCount val="2"/>
                <c:pt idx="0">
                  <c:v>7.8125E-2</c:v>
                </c:pt>
                <c:pt idx="1">
                  <c:v>4.6875E-2</c:v>
                </c:pt>
              </c:numCache>
            </c:numRef>
          </c:val>
          <c:extLst>
            <c:ext xmlns:c16="http://schemas.microsoft.com/office/drawing/2014/chart" uri="{C3380CC4-5D6E-409C-BE32-E72D297353CC}">
              <c16:uniqueId val="{00000001-559F-4DBD-A949-E6A8A650F434}"/>
            </c:ext>
          </c:extLst>
        </c:ser>
        <c:ser>
          <c:idx val="2"/>
          <c:order val="2"/>
          <c:tx>
            <c:strRef>
              <c:f>Estudiante!$U$8</c:f>
              <c:strCache>
                <c:ptCount val="1"/>
                <c:pt idx="0">
                  <c:v>No responde</c:v>
                </c:pt>
              </c:strCache>
            </c:strRef>
          </c:tx>
          <c:spPr>
            <a:solidFill>
              <a:schemeClr val="accent2">
                <a:tint val="65000"/>
              </a:schemeClr>
            </a:solidFill>
            <a:ln>
              <a:noFill/>
            </a:ln>
            <a:effectLst/>
          </c:spPr>
          <c:invertIfNegative val="0"/>
          <c:dLbls>
            <c:dLbl>
              <c:idx val="1"/>
              <c:delete val="1"/>
              <c:extLst>
                <c:ext xmlns:c15="http://schemas.microsoft.com/office/drawing/2012/chart" uri="{CE6537A1-D6FC-4f65-9D91-7224C49458BB}"/>
                <c:ext xmlns:c16="http://schemas.microsoft.com/office/drawing/2014/chart" uri="{C3380CC4-5D6E-409C-BE32-E72D297353CC}">
                  <c16:uniqueId val="{00000000-ED83-42B1-B66E-16D00A35CB5E}"/>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Estudiante!$U$9:$U$10</c:f>
              <c:numCache>
                <c:formatCode>0%</c:formatCode>
                <c:ptCount val="2"/>
                <c:pt idx="0">
                  <c:v>1.5625E-2</c:v>
                </c:pt>
                <c:pt idx="1">
                  <c:v>0</c:v>
                </c:pt>
              </c:numCache>
            </c:numRef>
          </c:val>
          <c:extLst>
            <c:ext xmlns:c16="http://schemas.microsoft.com/office/drawing/2014/chart" uri="{C3380CC4-5D6E-409C-BE32-E72D297353CC}">
              <c16:uniqueId val="{00000005-1F89-443A-B57C-72E0F01B2FB0}"/>
            </c:ext>
          </c:extLst>
        </c:ser>
        <c:dLbls>
          <c:showLegendKey val="0"/>
          <c:showVal val="0"/>
          <c:showCatName val="0"/>
          <c:showSerName val="0"/>
          <c:showPercent val="0"/>
          <c:showBubbleSize val="0"/>
        </c:dLbls>
        <c:gapWidth val="50"/>
        <c:overlap val="100"/>
        <c:axId val="1962648719"/>
        <c:axId val="1962644143"/>
      </c:barChart>
      <c:catAx>
        <c:axId val="1962648719"/>
        <c:scaling>
          <c:orientation val="maxMin"/>
        </c:scaling>
        <c:delete val="1"/>
        <c:axPos val="l"/>
        <c:numFmt formatCode="General" sourceLinked="1"/>
        <c:majorTickMark val="out"/>
        <c:minorTickMark val="none"/>
        <c:tickLblPos val="nextTo"/>
        <c:crossAx val="1962644143"/>
        <c:crosses val="autoZero"/>
        <c:auto val="1"/>
        <c:lblAlgn val="ctr"/>
        <c:lblOffset val="100"/>
        <c:noMultiLvlLbl val="0"/>
      </c:catAx>
      <c:valAx>
        <c:axId val="1962644143"/>
        <c:scaling>
          <c:orientation val="minMax"/>
          <c:min val="0"/>
        </c:scaling>
        <c:delete val="0"/>
        <c:axPos val="t"/>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high"/>
        <c:spPr>
          <a:noFill/>
          <a:ln>
            <a:noFill/>
          </a:ln>
          <a:effectLst/>
        </c:spPr>
        <c:txPr>
          <a:bodyPr rot="-60000000" spcFirstLastPara="1" vertOverflow="ellipsis" vert="horz" wrap="square" anchor="ctr" anchorCtr="1"/>
          <a:lstStyle/>
          <a:p>
            <a:pPr>
              <a:defRPr sz="600" b="0" i="0" u="none" strike="noStrike" kern="1200" baseline="0">
                <a:solidFill>
                  <a:schemeClr val="tx1">
                    <a:lumMod val="65000"/>
                    <a:lumOff val="35000"/>
                  </a:schemeClr>
                </a:solidFill>
                <a:latin typeface="+mn-lt"/>
                <a:ea typeface="+mn-ea"/>
                <a:cs typeface="+mn-cs"/>
              </a:defRPr>
            </a:pPr>
            <a:endParaRPr lang="es-CL"/>
          </a:p>
        </c:txPr>
        <c:crossAx val="1962648719"/>
        <c:crosses val="autoZero"/>
        <c:crossBetween val="between"/>
      </c:valAx>
      <c:spPr>
        <a:noFill/>
        <a:ln>
          <a:noFill/>
        </a:ln>
        <a:effectLst/>
      </c:spPr>
    </c:plotArea>
    <c:legend>
      <c:legendPos val="t"/>
      <c:layout>
        <c:manualLayout>
          <c:xMode val="edge"/>
          <c:yMode val="edge"/>
          <c:x val="0.35600642942887956"/>
          <c:y val="8.3895001131774269E-2"/>
          <c:w val="0.25630468876696377"/>
          <c:h val="0.13530810762901521"/>
        </c:manualLayout>
      </c:layout>
      <c:overlay val="0"/>
      <c:spPr>
        <a:noFill/>
        <a:ln>
          <a:noFill/>
        </a:ln>
        <a:effectLst/>
      </c:spPr>
      <c:txPr>
        <a:bodyPr rot="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es-CL"/>
        </a:p>
      </c:txPr>
    </c:legend>
    <c:plotVisOnly val="1"/>
    <c:dispBlanksAs val="gap"/>
    <c:showDLblsOverMax val="0"/>
  </c:chart>
  <c:spPr>
    <a:noFill/>
    <a:ln w="9525" cap="flat" cmpd="sng" algn="ctr">
      <a:noFill/>
      <a:round/>
    </a:ln>
    <a:effectLst/>
  </c:spPr>
  <c:txPr>
    <a:bodyPr/>
    <a:lstStyle/>
    <a:p>
      <a:pPr>
        <a:defRPr/>
      </a:pPr>
      <a:endParaRPr lang="es-CL"/>
    </a:p>
  </c:txPr>
  <c:printSettings>
    <c:headerFooter/>
    <c:pageMargins b="0.75" l="0.7" r="0.7" t="0.75" header="0.3" footer="0.3"/>
    <c:pageSetup/>
  </c:printSettings>
  <c:extLst/>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4"/>
    </mc:Choice>
    <mc:Fallback>
      <c:style val="4"/>
    </mc:Fallback>
  </mc:AlternateContent>
  <c:clrMapOvr bg1="lt1" tx1="dk1" bg2="lt2" tx2="dk2" accent1="accent1" accent2="accent2" accent3="accent3" accent4="accent4" accent5="accent5" accent6="accent6" hlink="hlink" folHlink="folHlink"/>
  <c:pivotSource>
    <c:name>[Evaluación institucional docentes - con gráficos y tablas.xlsx]Estudiante!51</c:name>
    <c:fmtId val="1"/>
  </c:pivotSource>
  <c:chart>
    <c:autoTitleDeleted val="0"/>
    <c:pivotFmts>
      <c:pivotFmt>
        <c:idx val="0"/>
        <c:spPr>
          <a:solidFill>
            <a:schemeClr val="accent2"/>
          </a:solidFill>
          <a:ln>
            <a:noFill/>
          </a:ln>
          <a:effectLst/>
        </c:spPr>
        <c:marker>
          <c:symbol val="none"/>
        </c:marker>
      </c:pivotFmt>
      <c:pivotFmt>
        <c:idx val="1"/>
        <c:spPr>
          <a:solidFill>
            <a:schemeClr val="accent2"/>
          </a:solidFill>
          <a:ln>
            <a:noFill/>
          </a:ln>
          <a:effectLst/>
        </c:spPr>
        <c:marker>
          <c:symbol val="none"/>
        </c:marker>
      </c:pivotFmt>
      <c:pivotFmt>
        <c:idx val="2"/>
        <c:spPr>
          <a:solidFill>
            <a:schemeClr val="accent2"/>
          </a:solidFill>
          <a:ln>
            <a:noFill/>
          </a:ln>
          <a:effectLst/>
        </c:spPr>
        <c:marker>
          <c:symbol val="none"/>
        </c:marker>
      </c:pivotFmt>
      <c:pivotFmt>
        <c:idx val="3"/>
        <c:spPr>
          <a:solidFill>
            <a:schemeClr val="accent2"/>
          </a:solidFill>
          <a:ln>
            <a:noFill/>
          </a:ln>
          <a:effectLst/>
        </c:spPr>
        <c:marker>
          <c:symbol val="none"/>
        </c:marker>
      </c:pivotFmt>
      <c:pivotFmt>
        <c:idx val="4"/>
        <c:spPr>
          <a:solidFill>
            <a:schemeClr val="accent2"/>
          </a:solidFill>
          <a:ln>
            <a:noFill/>
          </a:ln>
          <a:effectLst/>
        </c:spPr>
        <c:marker>
          <c:symbol val="none"/>
        </c:marker>
      </c:pivotFmt>
      <c:pivotFmt>
        <c:idx val="5"/>
        <c:spPr>
          <a:solidFill>
            <a:schemeClr val="accent2"/>
          </a:solidFill>
          <a:ln>
            <a:noFill/>
          </a:ln>
          <a:effectLst/>
        </c:spPr>
        <c:marker>
          <c:symbol val="none"/>
        </c:marker>
      </c:pivotFmt>
      <c:pivotFmt>
        <c:idx val="6"/>
        <c:spPr>
          <a:solidFill>
            <a:schemeClr val="accent2">
              <a:shade val="65000"/>
            </a:schemeClr>
          </a:solidFill>
          <a:ln>
            <a:noFill/>
          </a:ln>
          <a:effectLst/>
        </c:spPr>
        <c:marker>
          <c:symbol val="none"/>
        </c:marker>
      </c:pivotFmt>
      <c:pivotFmt>
        <c:idx val="7"/>
        <c:spPr>
          <a:solidFill>
            <a:schemeClr val="accent2"/>
          </a:solidFill>
          <a:ln>
            <a:noFill/>
          </a:ln>
          <a:effectLst/>
        </c:spPr>
        <c:marker>
          <c:symbol val="none"/>
        </c:marker>
      </c:pivotFmt>
      <c:pivotFmt>
        <c:idx val="8"/>
        <c:spPr>
          <a:solidFill>
            <a:schemeClr val="accent2"/>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0"/>
          <c:showSerName val="0"/>
          <c:showPercent val="0"/>
          <c:showBubbleSize val="0"/>
          <c:extLst>
            <c:ext xmlns:c15="http://schemas.microsoft.com/office/drawing/2012/chart" uri="{CE6537A1-D6FC-4f65-9D91-7224C49458BB}"/>
          </c:extLst>
        </c:dLbl>
      </c:pivotFmt>
      <c:pivotFmt>
        <c:idx val="9"/>
        <c:spPr>
          <a:solidFill>
            <a:schemeClr val="accent2"/>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0"/>
          <c:showSerName val="0"/>
          <c:showPercent val="0"/>
          <c:showBubbleSize val="0"/>
          <c:extLst>
            <c:ext xmlns:c15="http://schemas.microsoft.com/office/drawing/2012/chart" uri="{CE6537A1-D6FC-4f65-9D91-7224C49458BB}"/>
          </c:extLst>
        </c:dLbl>
      </c:pivotFmt>
      <c:pivotFmt>
        <c:idx val="10"/>
        <c:spPr>
          <a:solidFill>
            <a:schemeClr val="accent2"/>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7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0"/>
          <c:showSerName val="0"/>
          <c:showPercent val="0"/>
          <c:showBubbleSize val="0"/>
          <c:extLst>
            <c:ext xmlns:c15="http://schemas.microsoft.com/office/drawing/2012/chart" uri="{CE6537A1-D6FC-4f65-9D91-7224C49458BB}"/>
          </c:extLst>
        </c:dLbl>
      </c:pivotFmt>
      <c:pivotFmt>
        <c:idx val="11"/>
        <c:spPr>
          <a:solidFill>
            <a:schemeClr val="accent2"/>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7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0"/>
          <c:showSerName val="0"/>
          <c:showPercent val="0"/>
          <c:showBubbleSize val="0"/>
          <c:extLst>
            <c:ext xmlns:c15="http://schemas.microsoft.com/office/drawing/2012/chart" uri="{CE6537A1-D6FC-4f65-9D91-7224C49458BB}"/>
          </c:extLst>
        </c:dLbl>
      </c:pivotFmt>
    </c:pivotFmts>
    <c:plotArea>
      <c:layout>
        <c:manualLayout>
          <c:layoutTarget val="inner"/>
          <c:xMode val="edge"/>
          <c:yMode val="edge"/>
          <c:x val="3.0777225808147374E-2"/>
          <c:y val="0.29319387843722278"/>
          <c:w val="0.92901957154867731"/>
          <c:h val="0.39637239909986072"/>
        </c:manualLayout>
      </c:layout>
      <c:barChart>
        <c:barDir val="bar"/>
        <c:grouping val="percentStacked"/>
        <c:varyColors val="0"/>
        <c:ser>
          <c:idx val="0"/>
          <c:order val="0"/>
          <c:tx>
            <c:strRef>
              <c:f>Estudiante!$Y$2:$Y$3</c:f>
              <c:strCache>
                <c:ptCount val="1"/>
                <c:pt idx="0">
                  <c:v>Sí</c:v>
                </c:pt>
              </c:strCache>
            </c:strRef>
          </c:tx>
          <c:spPr>
            <a:solidFill>
              <a:schemeClr val="accent2">
                <a:shade val="58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Estudiante!$X$4</c:f>
              <c:strCache>
                <c:ptCount val="1"/>
                <c:pt idx="0">
                  <c:v>Total</c:v>
                </c:pt>
              </c:strCache>
            </c:strRef>
          </c:cat>
          <c:val>
            <c:numRef>
              <c:f>Estudiante!$Y$4</c:f>
              <c:numCache>
                <c:formatCode>0%</c:formatCode>
                <c:ptCount val="1"/>
                <c:pt idx="0">
                  <c:v>0.640625</c:v>
                </c:pt>
              </c:numCache>
            </c:numRef>
          </c:val>
          <c:extLst>
            <c:ext xmlns:c16="http://schemas.microsoft.com/office/drawing/2014/chart" uri="{C3380CC4-5D6E-409C-BE32-E72D297353CC}">
              <c16:uniqueId val="{00000000-559F-4DBD-A949-E6A8A650F434}"/>
            </c:ext>
          </c:extLst>
        </c:ser>
        <c:ser>
          <c:idx val="1"/>
          <c:order val="1"/>
          <c:tx>
            <c:strRef>
              <c:f>Estudiante!$Z$2:$Z$3</c:f>
              <c:strCache>
                <c:ptCount val="1"/>
                <c:pt idx="0">
                  <c:v>A veces</c:v>
                </c:pt>
              </c:strCache>
            </c:strRef>
          </c:tx>
          <c:spPr>
            <a:solidFill>
              <a:schemeClr val="accent2">
                <a:shade val="86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Estudiante!$X$4</c:f>
              <c:strCache>
                <c:ptCount val="1"/>
                <c:pt idx="0">
                  <c:v>Total</c:v>
                </c:pt>
              </c:strCache>
            </c:strRef>
          </c:cat>
          <c:val>
            <c:numRef>
              <c:f>Estudiante!$Z$4</c:f>
              <c:numCache>
                <c:formatCode>0%</c:formatCode>
                <c:ptCount val="1"/>
                <c:pt idx="0">
                  <c:v>0.3125</c:v>
                </c:pt>
              </c:numCache>
            </c:numRef>
          </c:val>
          <c:extLst>
            <c:ext xmlns:c16="http://schemas.microsoft.com/office/drawing/2014/chart" uri="{C3380CC4-5D6E-409C-BE32-E72D297353CC}">
              <c16:uniqueId val="{0000000F-AEB3-428F-B889-AA83C37D35FA}"/>
            </c:ext>
          </c:extLst>
        </c:ser>
        <c:ser>
          <c:idx val="2"/>
          <c:order val="2"/>
          <c:tx>
            <c:strRef>
              <c:f>Estudiante!$AA$2:$AA$3</c:f>
              <c:strCache>
                <c:ptCount val="1"/>
                <c:pt idx="0">
                  <c:v>No</c:v>
                </c:pt>
              </c:strCache>
            </c:strRef>
          </c:tx>
          <c:spPr>
            <a:solidFill>
              <a:schemeClr val="accent2">
                <a:tint val="86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7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Estudiante!$X$4</c:f>
              <c:strCache>
                <c:ptCount val="1"/>
                <c:pt idx="0">
                  <c:v>Total</c:v>
                </c:pt>
              </c:strCache>
            </c:strRef>
          </c:cat>
          <c:val>
            <c:numRef>
              <c:f>Estudiante!$AA$4</c:f>
              <c:numCache>
                <c:formatCode>0%</c:formatCode>
                <c:ptCount val="1"/>
                <c:pt idx="0">
                  <c:v>3.125E-2</c:v>
                </c:pt>
              </c:numCache>
            </c:numRef>
          </c:val>
          <c:extLst>
            <c:ext xmlns:c16="http://schemas.microsoft.com/office/drawing/2014/chart" uri="{C3380CC4-5D6E-409C-BE32-E72D297353CC}">
              <c16:uniqueId val="{00000010-AEB3-428F-B889-AA83C37D35FA}"/>
            </c:ext>
          </c:extLst>
        </c:ser>
        <c:ser>
          <c:idx val="3"/>
          <c:order val="3"/>
          <c:tx>
            <c:strRef>
              <c:f>Estudiante!$AB$2:$AB$3</c:f>
              <c:strCache>
                <c:ptCount val="1"/>
                <c:pt idx="0">
                  <c:v>No responde</c:v>
                </c:pt>
              </c:strCache>
            </c:strRef>
          </c:tx>
          <c:spPr>
            <a:solidFill>
              <a:schemeClr val="accent2">
                <a:tint val="58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7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Estudiante!$X$4</c:f>
              <c:strCache>
                <c:ptCount val="1"/>
                <c:pt idx="0">
                  <c:v>Total</c:v>
                </c:pt>
              </c:strCache>
            </c:strRef>
          </c:cat>
          <c:val>
            <c:numRef>
              <c:f>Estudiante!$AB$4</c:f>
              <c:numCache>
                <c:formatCode>0%</c:formatCode>
                <c:ptCount val="1"/>
                <c:pt idx="0">
                  <c:v>1.5625E-2</c:v>
                </c:pt>
              </c:numCache>
            </c:numRef>
          </c:val>
          <c:extLst>
            <c:ext xmlns:c16="http://schemas.microsoft.com/office/drawing/2014/chart" uri="{C3380CC4-5D6E-409C-BE32-E72D297353CC}">
              <c16:uniqueId val="{00000011-AEB3-428F-B889-AA83C37D35FA}"/>
            </c:ext>
          </c:extLst>
        </c:ser>
        <c:dLbls>
          <c:showLegendKey val="0"/>
          <c:showVal val="0"/>
          <c:showCatName val="0"/>
          <c:showSerName val="0"/>
          <c:showPercent val="0"/>
          <c:showBubbleSize val="0"/>
        </c:dLbls>
        <c:gapWidth val="50"/>
        <c:overlap val="100"/>
        <c:axId val="1962648719"/>
        <c:axId val="1962644143"/>
      </c:barChart>
      <c:catAx>
        <c:axId val="1962648719"/>
        <c:scaling>
          <c:orientation val="minMax"/>
        </c:scaling>
        <c:delete val="1"/>
        <c:axPos val="l"/>
        <c:numFmt formatCode="General" sourceLinked="1"/>
        <c:majorTickMark val="none"/>
        <c:minorTickMark val="none"/>
        <c:tickLblPos val="nextTo"/>
        <c:crossAx val="1962644143"/>
        <c:crosses val="autoZero"/>
        <c:auto val="1"/>
        <c:lblAlgn val="ctr"/>
        <c:lblOffset val="100"/>
        <c:noMultiLvlLbl val="0"/>
      </c:catAx>
      <c:valAx>
        <c:axId val="1962644143"/>
        <c:scaling>
          <c:orientation val="minMax"/>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600" b="0" i="0" u="none" strike="noStrike" kern="1200" baseline="0">
                <a:solidFill>
                  <a:schemeClr val="tx1">
                    <a:lumMod val="65000"/>
                    <a:lumOff val="35000"/>
                  </a:schemeClr>
                </a:solidFill>
                <a:latin typeface="+mn-lt"/>
                <a:ea typeface="+mn-ea"/>
                <a:cs typeface="+mn-cs"/>
              </a:defRPr>
            </a:pPr>
            <a:endParaRPr lang="es-CL"/>
          </a:p>
        </c:txPr>
        <c:crossAx val="1962648719"/>
        <c:crosses val="autoZero"/>
        <c:crossBetween val="between"/>
      </c:valAx>
      <c:spPr>
        <a:noFill/>
        <a:ln>
          <a:noFill/>
        </a:ln>
        <a:effectLst/>
      </c:spPr>
    </c:plotArea>
    <c:legend>
      <c:legendPos val="t"/>
      <c:layout>
        <c:manualLayout>
          <c:xMode val="edge"/>
          <c:yMode val="edge"/>
          <c:x val="0.35850130527186352"/>
          <c:y val="7.8816511572417078E-2"/>
          <c:w val="0.34675885702137882"/>
          <c:h val="0.2525284550267905"/>
        </c:manualLayout>
      </c:layout>
      <c:overlay val="0"/>
      <c:spPr>
        <a:noFill/>
        <a:ln>
          <a:noFill/>
        </a:ln>
        <a:effectLst/>
      </c:spPr>
      <c:txPr>
        <a:bodyPr rot="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es-CL"/>
        </a:p>
      </c:txPr>
    </c:legend>
    <c:plotVisOnly val="1"/>
    <c:dispBlanksAs val="gap"/>
    <c:showDLblsOverMax val="0"/>
  </c:chart>
  <c:spPr>
    <a:noFill/>
    <a:ln w="9525" cap="flat" cmpd="sng" algn="ctr">
      <a:noFill/>
      <a:round/>
    </a:ln>
    <a:effectLst/>
  </c:spPr>
  <c:txPr>
    <a:bodyPr/>
    <a:lstStyle/>
    <a:p>
      <a:pPr>
        <a:defRPr/>
      </a:pPr>
      <a:endParaRPr lang="es-CL"/>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 xmlns:c16="http://schemas.microsoft.com/office/drawing/2014/chart" uri="{E28EC0CA-F0BB-4C9C-879D-F8772B89E7AC}">
      <c16:pivotOptions16>
        <c16:showExpandCollapseFieldButtons val="1"/>
      </c16:pivotOptions16>
    </c:ext>
  </c:extLst>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4"/>
    </mc:Choice>
    <mc:Fallback>
      <c:style val="4"/>
    </mc:Fallback>
  </mc:AlternateContent>
  <c:clrMapOvr bg1="lt1" tx1="dk1" bg2="lt2" tx2="dk2" accent1="accent1" accent2="accent2" accent3="accent3" accent4="accent4" accent5="accent5" accent6="accent6" hlink="hlink" folHlink="folHlink"/>
  <c:pivotSource>
    <c:name>[Evaluación institucional docentes - con gráficos y tablas.xlsx]Estudiante!TablaDinámica18</c:name>
    <c:fmtId val="0"/>
  </c:pivotSource>
  <c:chart>
    <c:autoTitleDeleted val="0"/>
    <c:pivotFmts>
      <c:pivotFmt>
        <c:idx val="0"/>
        <c:spPr>
          <a:solidFill>
            <a:schemeClr val="accent2"/>
          </a:solidFill>
          <a:ln>
            <a:noFill/>
          </a:ln>
          <a:effectLst/>
        </c:spPr>
        <c:marker>
          <c:symbol val="none"/>
        </c:marker>
      </c:pivotFmt>
      <c:pivotFmt>
        <c:idx val="1"/>
        <c:spPr>
          <a:solidFill>
            <a:schemeClr val="accent2"/>
          </a:solidFill>
          <a:ln>
            <a:noFill/>
          </a:ln>
          <a:effectLst/>
        </c:spPr>
        <c:marker>
          <c:symbol val="none"/>
        </c:marker>
      </c:pivotFmt>
      <c:pivotFmt>
        <c:idx val="2"/>
        <c:spPr>
          <a:solidFill>
            <a:schemeClr val="accent2"/>
          </a:solidFill>
          <a:ln>
            <a:noFill/>
          </a:ln>
          <a:effectLst/>
        </c:spPr>
        <c:marker>
          <c:symbol val="none"/>
        </c:marker>
      </c:pivotFmt>
      <c:pivotFmt>
        <c:idx val="3"/>
        <c:spPr>
          <a:solidFill>
            <a:schemeClr val="accent2"/>
          </a:solidFill>
          <a:ln>
            <a:noFill/>
          </a:ln>
          <a:effectLst/>
        </c:spPr>
        <c:marker>
          <c:symbol val="none"/>
        </c:marker>
      </c:pivotFmt>
      <c:pivotFmt>
        <c:idx val="4"/>
        <c:spPr>
          <a:solidFill>
            <a:schemeClr val="accent2"/>
          </a:solidFill>
          <a:ln>
            <a:noFill/>
          </a:ln>
          <a:effectLst/>
        </c:spPr>
        <c:marker>
          <c:symbol val="none"/>
        </c:marker>
      </c:pivotFmt>
      <c:pivotFmt>
        <c:idx val="5"/>
        <c:spPr>
          <a:solidFill>
            <a:schemeClr val="accent2"/>
          </a:solidFill>
          <a:ln>
            <a:noFill/>
          </a:ln>
          <a:effectLst/>
        </c:spPr>
        <c:marker>
          <c:symbol val="none"/>
        </c:marker>
      </c:pivotFmt>
      <c:pivotFmt>
        <c:idx val="6"/>
        <c:spPr>
          <a:solidFill>
            <a:schemeClr val="accent2"/>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0"/>
          <c:showSerName val="0"/>
          <c:showPercent val="0"/>
          <c:showBubbleSize val="0"/>
          <c:extLst>
            <c:ext xmlns:c15="http://schemas.microsoft.com/office/drawing/2012/chart" uri="{CE6537A1-D6FC-4f65-9D91-7224C49458BB}"/>
          </c:extLst>
        </c:dLbl>
      </c:pivotFmt>
      <c:pivotFmt>
        <c:idx val="7"/>
        <c:spPr>
          <a:solidFill>
            <a:schemeClr val="accent2"/>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0"/>
          <c:showSerName val="0"/>
          <c:showPercent val="0"/>
          <c:showBubbleSize val="0"/>
          <c:extLst>
            <c:ext xmlns:c15="http://schemas.microsoft.com/office/drawing/2012/chart" uri="{CE6537A1-D6FC-4f65-9D91-7224C49458BB}"/>
          </c:extLst>
        </c:dLbl>
      </c:pivotFmt>
      <c:pivotFmt>
        <c:idx val="8"/>
        <c:spPr>
          <a:solidFill>
            <a:schemeClr val="accent2"/>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0"/>
          <c:showSerName val="0"/>
          <c:showPercent val="0"/>
          <c:showBubbleSize val="0"/>
          <c:extLst>
            <c:ext xmlns:c15="http://schemas.microsoft.com/office/drawing/2012/chart" uri="{CE6537A1-D6FC-4f65-9D91-7224C49458BB}"/>
          </c:extLst>
        </c:dLbl>
      </c:pivotFmt>
    </c:pivotFmts>
    <c:plotArea>
      <c:layout>
        <c:manualLayout>
          <c:layoutTarget val="inner"/>
          <c:xMode val="edge"/>
          <c:yMode val="edge"/>
          <c:x val="3.0777225808147374E-2"/>
          <c:y val="0.29319387843722278"/>
          <c:w val="0.93116841081560087"/>
          <c:h val="0.39637239909986072"/>
        </c:manualLayout>
      </c:layout>
      <c:barChart>
        <c:barDir val="bar"/>
        <c:grouping val="percentStacked"/>
        <c:varyColors val="0"/>
        <c:ser>
          <c:idx val="0"/>
          <c:order val="0"/>
          <c:tx>
            <c:strRef>
              <c:f>Estudiante!$AE$2:$AE$3</c:f>
              <c:strCache>
                <c:ptCount val="1"/>
                <c:pt idx="0">
                  <c:v>Sí</c:v>
                </c:pt>
              </c:strCache>
            </c:strRef>
          </c:tx>
          <c:spPr>
            <a:solidFill>
              <a:schemeClr val="accent2">
                <a:shade val="65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Estudiante!$AD$4</c:f>
              <c:strCache>
                <c:ptCount val="1"/>
                <c:pt idx="0">
                  <c:v>Total</c:v>
                </c:pt>
              </c:strCache>
            </c:strRef>
          </c:cat>
          <c:val>
            <c:numRef>
              <c:f>Estudiante!$AE$4</c:f>
              <c:numCache>
                <c:formatCode>0%</c:formatCode>
                <c:ptCount val="1"/>
                <c:pt idx="0">
                  <c:v>0.78125</c:v>
                </c:pt>
              </c:numCache>
            </c:numRef>
          </c:val>
          <c:extLst>
            <c:ext xmlns:c16="http://schemas.microsoft.com/office/drawing/2014/chart" uri="{C3380CC4-5D6E-409C-BE32-E72D297353CC}">
              <c16:uniqueId val="{00000000-559F-4DBD-A949-E6A8A650F434}"/>
            </c:ext>
          </c:extLst>
        </c:ser>
        <c:ser>
          <c:idx val="1"/>
          <c:order val="1"/>
          <c:tx>
            <c:strRef>
              <c:f>Estudiante!$AF$2:$AF$3</c:f>
              <c:strCache>
                <c:ptCount val="1"/>
                <c:pt idx="0">
                  <c:v>Sólo algunas</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Estudiante!$AD$4</c:f>
              <c:strCache>
                <c:ptCount val="1"/>
                <c:pt idx="0">
                  <c:v>Total</c:v>
                </c:pt>
              </c:strCache>
            </c:strRef>
          </c:cat>
          <c:val>
            <c:numRef>
              <c:f>Estudiante!$AF$4</c:f>
              <c:numCache>
                <c:formatCode>0%</c:formatCode>
                <c:ptCount val="1"/>
                <c:pt idx="0">
                  <c:v>0.171875</c:v>
                </c:pt>
              </c:numCache>
            </c:numRef>
          </c:val>
          <c:extLst>
            <c:ext xmlns:c16="http://schemas.microsoft.com/office/drawing/2014/chart" uri="{C3380CC4-5D6E-409C-BE32-E72D297353CC}">
              <c16:uniqueId val="{00000001-559F-4DBD-A949-E6A8A650F434}"/>
            </c:ext>
          </c:extLst>
        </c:ser>
        <c:ser>
          <c:idx val="2"/>
          <c:order val="2"/>
          <c:tx>
            <c:strRef>
              <c:f>Estudiante!$AG$2:$AG$3</c:f>
              <c:strCache>
                <c:ptCount val="1"/>
                <c:pt idx="0">
                  <c:v>No</c:v>
                </c:pt>
              </c:strCache>
            </c:strRef>
          </c:tx>
          <c:spPr>
            <a:solidFill>
              <a:schemeClr val="accent2">
                <a:tint val="65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Estudiante!$AD$4</c:f>
              <c:strCache>
                <c:ptCount val="1"/>
                <c:pt idx="0">
                  <c:v>Total</c:v>
                </c:pt>
              </c:strCache>
            </c:strRef>
          </c:cat>
          <c:val>
            <c:numRef>
              <c:f>Estudiante!$AG$4</c:f>
              <c:numCache>
                <c:formatCode>0%</c:formatCode>
                <c:ptCount val="1"/>
                <c:pt idx="0">
                  <c:v>4.6875E-2</c:v>
                </c:pt>
              </c:numCache>
            </c:numRef>
          </c:val>
          <c:extLst>
            <c:ext xmlns:c16="http://schemas.microsoft.com/office/drawing/2014/chart" uri="{C3380CC4-5D6E-409C-BE32-E72D297353CC}">
              <c16:uniqueId val="{00000002-559F-4DBD-A949-E6A8A650F434}"/>
            </c:ext>
          </c:extLst>
        </c:ser>
        <c:dLbls>
          <c:showLegendKey val="0"/>
          <c:showVal val="0"/>
          <c:showCatName val="0"/>
          <c:showSerName val="0"/>
          <c:showPercent val="0"/>
          <c:showBubbleSize val="0"/>
        </c:dLbls>
        <c:gapWidth val="50"/>
        <c:overlap val="100"/>
        <c:axId val="1962648719"/>
        <c:axId val="1962644143"/>
      </c:barChart>
      <c:catAx>
        <c:axId val="1962648719"/>
        <c:scaling>
          <c:orientation val="minMax"/>
        </c:scaling>
        <c:delete val="1"/>
        <c:axPos val="l"/>
        <c:numFmt formatCode="General" sourceLinked="1"/>
        <c:majorTickMark val="none"/>
        <c:minorTickMark val="none"/>
        <c:tickLblPos val="nextTo"/>
        <c:crossAx val="1962644143"/>
        <c:crosses val="autoZero"/>
        <c:auto val="1"/>
        <c:lblAlgn val="ctr"/>
        <c:lblOffset val="100"/>
        <c:noMultiLvlLbl val="0"/>
      </c:catAx>
      <c:valAx>
        <c:axId val="1962644143"/>
        <c:scaling>
          <c:orientation val="minMax"/>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600" b="0" i="0" u="none" strike="noStrike" kern="1200" baseline="0">
                <a:solidFill>
                  <a:schemeClr val="tx1">
                    <a:lumMod val="65000"/>
                    <a:lumOff val="35000"/>
                  </a:schemeClr>
                </a:solidFill>
                <a:latin typeface="+mn-lt"/>
                <a:ea typeface="+mn-ea"/>
                <a:cs typeface="+mn-cs"/>
              </a:defRPr>
            </a:pPr>
            <a:endParaRPr lang="es-CL"/>
          </a:p>
        </c:txPr>
        <c:crossAx val="1962648719"/>
        <c:crosses val="autoZero"/>
        <c:crossBetween val="between"/>
      </c:valAx>
      <c:spPr>
        <a:noFill/>
        <a:ln>
          <a:noFill/>
        </a:ln>
        <a:effectLst/>
      </c:spPr>
    </c:plotArea>
    <c:legend>
      <c:legendPos val="t"/>
      <c:layout>
        <c:manualLayout>
          <c:xMode val="edge"/>
          <c:yMode val="edge"/>
          <c:x val="0.29711510660097967"/>
          <c:y val="3.6036036036036036E-2"/>
          <c:w val="0.4057697867980406"/>
          <c:h val="0.25990636305596937"/>
        </c:manualLayout>
      </c:layout>
      <c:overlay val="0"/>
      <c:spPr>
        <a:noFill/>
        <a:ln>
          <a:noFill/>
        </a:ln>
        <a:effectLst/>
      </c:spPr>
      <c:txPr>
        <a:bodyPr rot="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es-CL"/>
        </a:p>
      </c:txPr>
    </c:legend>
    <c:plotVisOnly val="1"/>
    <c:dispBlanksAs val="gap"/>
    <c:showDLblsOverMax val="0"/>
  </c:chart>
  <c:spPr>
    <a:noFill/>
    <a:ln w="9525" cap="flat" cmpd="sng" algn="ctr">
      <a:noFill/>
      <a:round/>
    </a:ln>
    <a:effectLst/>
  </c:spPr>
  <c:txPr>
    <a:bodyPr/>
    <a:lstStyle/>
    <a:p>
      <a:pPr>
        <a:defRPr/>
      </a:pPr>
      <a:endParaRPr lang="es-CL"/>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 xmlns:c16="http://schemas.microsoft.com/office/drawing/2014/chart" uri="{E28EC0CA-F0BB-4C9C-879D-F8772B89E7AC}">
      <c16:pivotOptions16>
        <c16:showExpandCollapseFieldButtons val="1"/>
      </c16:pivotOptions16>
    </c:ext>
  </c:extLst>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4"/>
    </mc:Choice>
    <mc:Fallback>
      <c:style val="4"/>
    </mc:Fallback>
  </mc:AlternateContent>
  <c:clrMapOvr bg1="lt1" tx1="dk1" bg2="lt2" tx2="dk2" accent1="accent1" accent2="accent2" accent3="accent3" accent4="accent4" accent5="accent5" accent6="accent6" hlink="hlink" folHlink="folHlink"/>
  <c:pivotSource>
    <c:name>[Evaluación institucional docentes - con gráficos y tablas.xlsx]Estudiante!53</c:name>
    <c:fmtId val="0"/>
  </c:pivotSource>
  <c:chart>
    <c:autoTitleDeleted val="0"/>
    <c:pivotFmts>
      <c:pivotFmt>
        <c:idx val="0"/>
        <c:spPr>
          <a:solidFill>
            <a:schemeClr val="accent2"/>
          </a:solidFill>
          <a:ln>
            <a:noFill/>
          </a:ln>
          <a:effectLst/>
        </c:spPr>
        <c:marker>
          <c:symbol val="none"/>
        </c:marker>
      </c:pivotFmt>
      <c:pivotFmt>
        <c:idx val="1"/>
        <c:spPr>
          <a:solidFill>
            <a:schemeClr val="accent2"/>
          </a:solidFill>
          <a:ln>
            <a:noFill/>
          </a:ln>
          <a:effectLst/>
        </c:spPr>
        <c:marker>
          <c:symbol val="none"/>
        </c:marker>
      </c:pivotFmt>
      <c:pivotFmt>
        <c:idx val="2"/>
        <c:spPr>
          <a:solidFill>
            <a:schemeClr val="accent2"/>
          </a:solidFill>
          <a:ln>
            <a:noFill/>
          </a:ln>
          <a:effectLst/>
        </c:spPr>
        <c:marker>
          <c:symbol val="none"/>
        </c:marker>
      </c:pivotFmt>
      <c:pivotFmt>
        <c:idx val="3"/>
        <c:spPr>
          <a:solidFill>
            <a:schemeClr val="accent2"/>
          </a:solidFill>
          <a:ln>
            <a:noFill/>
          </a:ln>
          <a:effectLst/>
        </c:spPr>
        <c:marker>
          <c:symbol val="none"/>
        </c:marker>
      </c:pivotFmt>
      <c:pivotFmt>
        <c:idx val="4"/>
        <c:spPr>
          <a:solidFill>
            <a:schemeClr val="accent2"/>
          </a:solidFill>
          <a:ln>
            <a:noFill/>
          </a:ln>
          <a:effectLst/>
        </c:spPr>
        <c:marker>
          <c:symbol val="none"/>
        </c:marker>
      </c:pivotFmt>
      <c:pivotFmt>
        <c:idx val="5"/>
        <c:spPr>
          <a:solidFill>
            <a:schemeClr val="accent2"/>
          </a:solidFill>
          <a:ln>
            <a:noFill/>
          </a:ln>
          <a:effectLst/>
        </c:spPr>
        <c:marker>
          <c:symbol val="none"/>
        </c:marker>
      </c:pivotFmt>
      <c:pivotFmt>
        <c:idx val="6"/>
        <c:spPr>
          <a:solidFill>
            <a:schemeClr val="accent2"/>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0"/>
          <c:showSerName val="0"/>
          <c:showPercent val="0"/>
          <c:showBubbleSize val="0"/>
          <c:extLst>
            <c:ext xmlns:c15="http://schemas.microsoft.com/office/drawing/2012/chart" uri="{CE6537A1-D6FC-4f65-9D91-7224C49458BB}"/>
          </c:extLst>
        </c:dLbl>
      </c:pivotFmt>
      <c:pivotFmt>
        <c:idx val="7"/>
        <c:spPr>
          <a:solidFill>
            <a:schemeClr val="accent2"/>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0"/>
          <c:showSerName val="0"/>
          <c:showPercent val="0"/>
          <c:showBubbleSize val="0"/>
          <c:extLst>
            <c:ext xmlns:c15="http://schemas.microsoft.com/office/drawing/2012/chart" uri="{CE6537A1-D6FC-4f65-9D91-7224C49458BB}"/>
          </c:extLst>
        </c:dLbl>
      </c:pivotFmt>
      <c:pivotFmt>
        <c:idx val="8"/>
        <c:spPr>
          <a:solidFill>
            <a:schemeClr val="accent2"/>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0"/>
          <c:showSerName val="0"/>
          <c:showPercent val="0"/>
          <c:showBubbleSize val="0"/>
          <c:extLst>
            <c:ext xmlns:c15="http://schemas.microsoft.com/office/drawing/2012/chart" uri="{CE6537A1-D6FC-4f65-9D91-7224C49458BB}"/>
          </c:extLst>
        </c:dLbl>
      </c:pivotFmt>
    </c:pivotFmts>
    <c:plotArea>
      <c:layout>
        <c:manualLayout>
          <c:layoutTarget val="inner"/>
          <c:xMode val="edge"/>
          <c:yMode val="edge"/>
          <c:x val="3.0777225808147374E-2"/>
          <c:y val="0.29319387843722278"/>
          <c:w val="0.93116841081560087"/>
          <c:h val="0.39637239909986072"/>
        </c:manualLayout>
      </c:layout>
      <c:barChart>
        <c:barDir val="bar"/>
        <c:grouping val="percentStacked"/>
        <c:varyColors val="0"/>
        <c:ser>
          <c:idx val="0"/>
          <c:order val="0"/>
          <c:tx>
            <c:strRef>
              <c:f>Estudiante!$AJ$2:$AJ$3</c:f>
              <c:strCache>
                <c:ptCount val="1"/>
                <c:pt idx="0">
                  <c:v>Sí</c:v>
                </c:pt>
              </c:strCache>
            </c:strRef>
          </c:tx>
          <c:spPr>
            <a:solidFill>
              <a:schemeClr val="accent2">
                <a:shade val="65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Estudiante!$AI$4</c:f>
              <c:strCache>
                <c:ptCount val="1"/>
                <c:pt idx="0">
                  <c:v>Total</c:v>
                </c:pt>
              </c:strCache>
            </c:strRef>
          </c:cat>
          <c:val>
            <c:numRef>
              <c:f>Estudiante!$AJ$4</c:f>
              <c:numCache>
                <c:formatCode>0%</c:formatCode>
                <c:ptCount val="1"/>
                <c:pt idx="0">
                  <c:v>0.84375</c:v>
                </c:pt>
              </c:numCache>
            </c:numRef>
          </c:val>
          <c:extLst>
            <c:ext xmlns:c16="http://schemas.microsoft.com/office/drawing/2014/chart" uri="{C3380CC4-5D6E-409C-BE32-E72D297353CC}">
              <c16:uniqueId val="{00000000-559F-4DBD-A949-E6A8A650F434}"/>
            </c:ext>
          </c:extLst>
        </c:ser>
        <c:ser>
          <c:idx val="1"/>
          <c:order val="1"/>
          <c:tx>
            <c:strRef>
              <c:f>Estudiante!$AK$2:$AK$3</c:f>
              <c:strCache>
                <c:ptCount val="1"/>
                <c:pt idx="0">
                  <c:v>No</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Estudiante!$AI$4</c:f>
              <c:strCache>
                <c:ptCount val="1"/>
                <c:pt idx="0">
                  <c:v>Total</c:v>
                </c:pt>
              </c:strCache>
            </c:strRef>
          </c:cat>
          <c:val>
            <c:numRef>
              <c:f>Estudiante!$AK$4</c:f>
              <c:numCache>
                <c:formatCode>0%</c:formatCode>
                <c:ptCount val="1"/>
                <c:pt idx="0">
                  <c:v>1.5625E-2</c:v>
                </c:pt>
              </c:numCache>
            </c:numRef>
          </c:val>
          <c:extLst>
            <c:ext xmlns:c16="http://schemas.microsoft.com/office/drawing/2014/chart" uri="{C3380CC4-5D6E-409C-BE32-E72D297353CC}">
              <c16:uniqueId val="{00000001-559F-4DBD-A949-E6A8A650F434}"/>
            </c:ext>
          </c:extLst>
        </c:ser>
        <c:ser>
          <c:idx val="2"/>
          <c:order val="2"/>
          <c:tx>
            <c:strRef>
              <c:f>Estudiante!$AL$2:$AL$3</c:f>
              <c:strCache>
                <c:ptCount val="1"/>
                <c:pt idx="0">
                  <c:v>Desconozco el proceso</c:v>
                </c:pt>
              </c:strCache>
            </c:strRef>
          </c:tx>
          <c:spPr>
            <a:solidFill>
              <a:schemeClr val="accent2">
                <a:tint val="65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Estudiante!$AI$4</c:f>
              <c:strCache>
                <c:ptCount val="1"/>
                <c:pt idx="0">
                  <c:v>Total</c:v>
                </c:pt>
              </c:strCache>
            </c:strRef>
          </c:cat>
          <c:val>
            <c:numRef>
              <c:f>Estudiante!$AL$4</c:f>
              <c:numCache>
                <c:formatCode>0%</c:formatCode>
                <c:ptCount val="1"/>
                <c:pt idx="0">
                  <c:v>0.140625</c:v>
                </c:pt>
              </c:numCache>
            </c:numRef>
          </c:val>
          <c:extLst>
            <c:ext xmlns:c16="http://schemas.microsoft.com/office/drawing/2014/chart" uri="{C3380CC4-5D6E-409C-BE32-E72D297353CC}">
              <c16:uniqueId val="{00000002-559F-4DBD-A949-E6A8A650F434}"/>
            </c:ext>
          </c:extLst>
        </c:ser>
        <c:dLbls>
          <c:showLegendKey val="0"/>
          <c:showVal val="0"/>
          <c:showCatName val="0"/>
          <c:showSerName val="0"/>
          <c:showPercent val="0"/>
          <c:showBubbleSize val="0"/>
        </c:dLbls>
        <c:gapWidth val="50"/>
        <c:overlap val="100"/>
        <c:axId val="1962648719"/>
        <c:axId val="1962644143"/>
      </c:barChart>
      <c:catAx>
        <c:axId val="1962648719"/>
        <c:scaling>
          <c:orientation val="minMax"/>
        </c:scaling>
        <c:delete val="1"/>
        <c:axPos val="l"/>
        <c:numFmt formatCode="General" sourceLinked="1"/>
        <c:majorTickMark val="none"/>
        <c:minorTickMark val="none"/>
        <c:tickLblPos val="nextTo"/>
        <c:crossAx val="1962644143"/>
        <c:crosses val="autoZero"/>
        <c:auto val="1"/>
        <c:lblAlgn val="ctr"/>
        <c:lblOffset val="100"/>
        <c:noMultiLvlLbl val="0"/>
      </c:catAx>
      <c:valAx>
        <c:axId val="1962644143"/>
        <c:scaling>
          <c:orientation val="minMax"/>
          <c:min val="0"/>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600" b="0" i="0" u="none" strike="noStrike" kern="1200" baseline="0">
                <a:solidFill>
                  <a:schemeClr val="tx1">
                    <a:lumMod val="65000"/>
                    <a:lumOff val="35000"/>
                  </a:schemeClr>
                </a:solidFill>
                <a:latin typeface="+mn-lt"/>
                <a:ea typeface="+mn-ea"/>
                <a:cs typeface="+mn-cs"/>
              </a:defRPr>
            </a:pPr>
            <a:endParaRPr lang="es-CL"/>
          </a:p>
        </c:txPr>
        <c:crossAx val="1962648719"/>
        <c:crosses val="autoZero"/>
        <c:crossBetween val="between"/>
      </c:valAx>
      <c:spPr>
        <a:noFill/>
        <a:ln>
          <a:noFill/>
        </a:ln>
        <a:effectLst/>
      </c:spPr>
    </c:plotArea>
    <c:legend>
      <c:legendPos val="t"/>
      <c:layout>
        <c:manualLayout>
          <c:xMode val="edge"/>
          <c:yMode val="edge"/>
          <c:x val="0.29711510660097967"/>
          <c:y val="3.6036036036036036E-2"/>
          <c:w val="0.4057697867980406"/>
          <c:h val="0.25990636305596937"/>
        </c:manualLayout>
      </c:layout>
      <c:overlay val="0"/>
      <c:spPr>
        <a:noFill/>
        <a:ln>
          <a:noFill/>
        </a:ln>
        <a:effectLst/>
      </c:spPr>
      <c:txPr>
        <a:bodyPr rot="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es-CL"/>
        </a:p>
      </c:txPr>
    </c:legend>
    <c:plotVisOnly val="1"/>
    <c:dispBlanksAs val="gap"/>
    <c:showDLblsOverMax val="0"/>
  </c:chart>
  <c:spPr>
    <a:noFill/>
    <a:ln w="9525" cap="flat" cmpd="sng" algn="ctr">
      <a:noFill/>
      <a:round/>
    </a:ln>
    <a:effectLst/>
  </c:spPr>
  <c:txPr>
    <a:bodyPr/>
    <a:lstStyle/>
    <a:p>
      <a:pPr>
        <a:defRPr/>
      </a:pPr>
      <a:endParaRPr lang="es-CL"/>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 xmlns:c16="http://schemas.microsoft.com/office/drawing/2014/chart" uri="{E28EC0CA-F0BB-4C9C-879D-F8772B89E7AC}">
      <c16:pivotOptions16>
        <c16:showExpandCollapseFieldButtons val="1"/>
      </c16:pivotOptions16>
    </c:ext>
  </c:extLst>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4"/>
    </mc:Choice>
    <mc:Fallback>
      <c:style val="4"/>
    </mc:Fallback>
  </mc:AlternateContent>
  <c:pivotSource>
    <c:name>[Evaluación institucional docentes - con gráficos y tablas.xlsx]Estudiante!54</c:name>
    <c:fmtId val="0"/>
  </c:pivotSource>
  <c:chart>
    <c:autoTitleDeleted val="1"/>
    <c:pivotFmts>
      <c:pivotFmt>
        <c:idx val="0"/>
        <c:spPr>
          <a:solidFill>
            <a:schemeClr val="accent2"/>
          </a:solidFill>
          <a:ln>
            <a:noFill/>
          </a:ln>
          <a:effectLst/>
        </c:spPr>
        <c:marker>
          <c:symbol val="none"/>
        </c:marker>
      </c:pivotFmt>
      <c:pivotFmt>
        <c:idx val="1"/>
        <c:spPr>
          <a:solidFill>
            <a:schemeClr val="accent2"/>
          </a:solidFill>
          <a:ln>
            <a:noFill/>
          </a:ln>
          <a:effectLst/>
        </c:spPr>
        <c:marker>
          <c:symbol val="none"/>
        </c:marker>
      </c:pivotFmt>
      <c:pivotFmt>
        <c:idx val="2"/>
        <c:spPr>
          <a:solidFill>
            <a:schemeClr val="accent2"/>
          </a:solidFill>
          <a:ln>
            <a:noFill/>
          </a:ln>
          <a:effectLst/>
        </c:spPr>
        <c:marker>
          <c:symbol val="none"/>
        </c:marker>
      </c:pivotFmt>
      <c:pivotFmt>
        <c:idx val="3"/>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1"/>
          <c:showSerName val="0"/>
          <c:showPercent val="0"/>
          <c:showBubbleSize val="0"/>
          <c:separator>
</c:separator>
          <c:extLst>
            <c:ext xmlns:c15="http://schemas.microsoft.com/office/drawing/2012/chart" uri="{CE6537A1-D6FC-4f65-9D91-7224C49458BB}"/>
          </c:extLst>
        </c:dLbl>
      </c:pivotFmt>
      <c:pivotFmt>
        <c:idx val="4"/>
        <c:spPr>
          <a:solidFill>
            <a:schemeClr val="accent2"/>
          </a:solidFill>
          <a:ln>
            <a:noFill/>
          </a:ln>
          <a:effectLst/>
        </c:spPr>
        <c:dLbl>
          <c:idx val="0"/>
          <c:layout>
            <c:manualLayout>
              <c:x val="0.1867704280155642"/>
              <c:y val="-0.17642064837526841"/>
            </c:manualLayout>
          </c:layout>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1"/>
          <c:showSerName val="0"/>
          <c:showPercent val="0"/>
          <c:showBubbleSize val="0"/>
          <c:separator>
</c:separator>
          <c:extLst>
            <c:ext xmlns:c15="http://schemas.microsoft.com/office/drawing/2012/chart" uri="{CE6537A1-D6FC-4f65-9D91-7224C49458BB}"/>
          </c:extLst>
        </c:dLbl>
      </c:pivotFmt>
      <c:pivotFmt>
        <c:idx val="5"/>
        <c:spPr>
          <a:solidFill>
            <a:schemeClr val="accent2"/>
          </a:solidFill>
          <a:ln>
            <a:noFill/>
          </a:ln>
          <a:effectLst/>
        </c:spPr>
        <c:dLbl>
          <c:idx val="0"/>
          <c:layout>
            <c:manualLayout>
              <c:x val="-0.21789883268482491"/>
              <c:y val="0.10178114329342408"/>
            </c:manualLayout>
          </c:layout>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1"/>
          <c:showSerName val="0"/>
          <c:showPercent val="0"/>
          <c:showBubbleSize val="0"/>
          <c:separator>
</c:separator>
          <c:extLst>
            <c:ext xmlns:c15="http://schemas.microsoft.com/office/drawing/2012/chart" uri="{CE6537A1-D6FC-4f65-9D91-7224C49458BB}"/>
          </c:extLst>
        </c:dLbl>
      </c:pivotFmt>
      <c:pivotFmt>
        <c:idx val="6"/>
        <c:spPr>
          <a:solidFill>
            <a:schemeClr val="accent2"/>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1"/>
          <c:showSerName val="0"/>
          <c:showPercent val="0"/>
          <c:showBubbleSize val="0"/>
          <c:separator>
</c:separator>
          <c:extLst>
            <c:ext xmlns:c15="http://schemas.microsoft.com/office/drawing/2012/chart" uri="{CE6537A1-D6FC-4f65-9D91-7224C49458BB}"/>
          </c:extLst>
        </c:dLbl>
      </c:pivotFmt>
      <c:pivotFmt>
        <c:idx val="7"/>
        <c:spPr>
          <a:solidFill>
            <a:schemeClr val="accent2"/>
          </a:solidFill>
          <a:ln>
            <a:noFill/>
          </a:ln>
          <a:effectLst/>
        </c:spPr>
        <c:dLbl>
          <c:idx val="0"/>
          <c:layout>
            <c:manualLayout>
              <c:x val="0.1867704280155642"/>
              <c:y val="-0.17642064837526841"/>
            </c:manualLayout>
          </c:layout>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1"/>
          <c:showSerName val="0"/>
          <c:showPercent val="0"/>
          <c:showBubbleSize val="0"/>
          <c:separator>
</c:separator>
          <c:extLst>
            <c:ext xmlns:c15="http://schemas.microsoft.com/office/drawing/2012/chart" uri="{CE6537A1-D6FC-4f65-9D91-7224C49458BB}"/>
          </c:extLst>
        </c:dLbl>
      </c:pivotFmt>
      <c:pivotFmt>
        <c:idx val="8"/>
        <c:spPr>
          <a:solidFill>
            <a:schemeClr val="accent2"/>
          </a:solidFill>
          <a:ln>
            <a:noFill/>
          </a:ln>
          <a:effectLst/>
        </c:spPr>
        <c:dLbl>
          <c:idx val="0"/>
          <c:layout>
            <c:manualLayout>
              <c:x val="-0.21789883268482491"/>
              <c:y val="0.10178114329342408"/>
            </c:manualLayout>
          </c:layout>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1"/>
          <c:showSerName val="0"/>
          <c:showPercent val="0"/>
          <c:showBubbleSize val="0"/>
          <c:separator>
</c:separator>
          <c:extLst>
            <c:ext xmlns:c15="http://schemas.microsoft.com/office/drawing/2012/chart" uri="{CE6537A1-D6FC-4f65-9D91-7224C49458BB}"/>
          </c:extLst>
        </c:dLbl>
      </c:pivotFmt>
      <c:pivotFmt>
        <c:idx val="9"/>
        <c:dLbl>
          <c:idx val="0"/>
          <c:layout>
            <c:manualLayout>
              <c:x val="0.14965982831673938"/>
              <c:y val="-0.24242717185104337"/>
            </c:manualLayout>
          </c:layout>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L"/>
            </a:p>
          </c:txPr>
          <c:showLegendKey val="0"/>
          <c:showVal val="0"/>
          <c:showCatName val="1"/>
          <c:showSerName val="0"/>
          <c:showPercent val="1"/>
          <c:showBubbleSize val="0"/>
          <c:separator>
</c:separator>
          <c:extLst>
            <c:ext xmlns:c15="http://schemas.microsoft.com/office/drawing/2012/chart" uri="{CE6537A1-D6FC-4f65-9D91-7224C49458BB}"/>
          </c:extLst>
        </c:dLbl>
      </c:pivotFmt>
      <c:pivotFmt>
        <c:idx val="10"/>
        <c:dLbl>
          <c:idx val="0"/>
          <c:layout>
            <c:manualLayout>
              <c:x val="-0.21789883268482491"/>
              <c:y val="0.10178114329342408"/>
            </c:manualLayout>
          </c:layout>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L"/>
            </a:p>
          </c:txPr>
          <c:showLegendKey val="0"/>
          <c:showVal val="0"/>
          <c:showCatName val="1"/>
          <c:showSerName val="0"/>
          <c:showPercent val="1"/>
          <c:showBubbleSize val="0"/>
          <c:separator>
</c:separator>
          <c:extLst>
            <c:ext xmlns:c15="http://schemas.microsoft.com/office/drawing/2012/chart" uri="{CE6537A1-D6FC-4f65-9D91-7224C49458BB}"/>
          </c:extLst>
        </c:dLbl>
      </c:pivotFmt>
      <c:pivotFmt>
        <c:idx val="11"/>
        <c:spPr>
          <a:solidFill>
            <a:schemeClr val="accent2"/>
          </a:solidFill>
          <a:ln>
            <a:noFill/>
          </a:ln>
          <a:effectLst/>
        </c:spPr>
        <c:marker>
          <c:symbol val="none"/>
        </c:marker>
        <c:dLbl>
          <c:idx val="0"/>
          <c:showLegendKey val="0"/>
          <c:showVal val="0"/>
          <c:showCatName val="1"/>
          <c:showSerName val="0"/>
          <c:showPercent val="1"/>
          <c:showBubbleSize val="0"/>
          <c:separator>
</c:separator>
          <c:extLst>
            <c:ext xmlns:c15="http://schemas.microsoft.com/office/drawing/2012/chart" uri="{CE6537A1-D6FC-4f65-9D91-7224C49458BB}"/>
          </c:extLst>
        </c:dLbl>
      </c:pivotFmt>
      <c:pivotFmt>
        <c:idx val="12"/>
        <c:spPr>
          <a:solidFill>
            <a:schemeClr val="accent2"/>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L"/>
            </a:p>
          </c:txPr>
          <c:showLegendKey val="0"/>
          <c:showVal val="0"/>
          <c:showCatName val="1"/>
          <c:showSerName val="0"/>
          <c:showPercent val="1"/>
          <c:showBubbleSize val="0"/>
          <c:extLst>
            <c:ext xmlns:c15="http://schemas.microsoft.com/office/drawing/2012/chart" uri="{CE6537A1-D6FC-4f65-9D91-7224C49458BB}"/>
          </c:extLst>
        </c:dLbl>
      </c:pivotFmt>
      <c:pivotFmt>
        <c:idx val="13"/>
        <c:spPr>
          <a:solidFill>
            <a:schemeClr val="accent2">
              <a:tint val="77000"/>
            </a:schemeClr>
          </a:solidFill>
          <a:ln>
            <a:noFill/>
          </a:ln>
          <a:effectLst/>
        </c:spPr>
      </c:pivotFmt>
      <c:pivotFmt>
        <c:idx val="14"/>
        <c:spPr>
          <a:solidFill>
            <a:schemeClr val="accent2">
              <a:shade val="76000"/>
            </a:schemeClr>
          </a:solidFill>
          <a:ln>
            <a:noFill/>
          </a:ln>
          <a:effectLst/>
        </c:spPr>
      </c:pivotFmt>
    </c:pivotFmts>
    <c:plotArea>
      <c:layout>
        <c:manualLayout>
          <c:layoutTarget val="inner"/>
          <c:xMode val="edge"/>
          <c:yMode val="edge"/>
          <c:x val="0.2172824074074074"/>
          <c:y val="0.1170912805905072"/>
          <c:w val="0.50075972222222231"/>
          <c:h val="0.7749160527490353"/>
        </c:manualLayout>
      </c:layout>
      <c:doughnutChart>
        <c:varyColors val="1"/>
        <c:ser>
          <c:idx val="0"/>
          <c:order val="0"/>
          <c:tx>
            <c:strRef>
              <c:f>Estudiante!$AO$2</c:f>
              <c:strCache>
                <c:ptCount val="1"/>
                <c:pt idx="0">
                  <c:v>Total</c:v>
                </c:pt>
              </c:strCache>
            </c:strRef>
          </c:tx>
          <c:dPt>
            <c:idx val="0"/>
            <c:bubble3D val="0"/>
            <c:explosion val="10"/>
            <c:spPr>
              <a:solidFill>
                <a:schemeClr val="accent2">
                  <a:tint val="77000"/>
                </a:schemeClr>
              </a:solidFill>
              <a:ln>
                <a:noFill/>
              </a:ln>
              <a:effectLst/>
            </c:spPr>
            <c:extLst>
              <c:ext xmlns:c16="http://schemas.microsoft.com/office/drawing/2014/chart" uri="{C3380CC4-5D6E-409C-BE32-E72D297353CC}">
                <c16:uniqueId val="{00000001-2A82-4227-9795-F8D51D1660CE}"/>
              </c:ext>
            </c:extLst>
          </c:dPt>
          <c:dPt>
            <c:idx val="1"/>
            <c:bubble3D val="0"/>
            <c:spPr>
              <a:solidFill>
                <a:schemeClr val="accent2">
                  <a:shade val="76000"/>
                </a:schemeClr>
              </a:solidFill>
              <a:ln>
                <a:noFill/>
              </a:ln>
              <a:effectLst/>
            </c:spPr>
            <c:extLst>
              <c:ext xmlns:c16="http://schemas.microsoft.com/office/drawing/2014/chart" uri="{C3380CC4-5D6E-409C-BE32-E72D297353CC}">
                <c16:uniqueId val="{00000002-2A82-4227-9795-F8D51D1660CE}"/>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L"/>
              </a:p>
            </c:txPr>
            <c:showLegendKey val="0"/>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Estudiante!$AN$3:$AN$4</c:f>
              <c:strCache>
                <c:ptCount val="2"/>
                <c:pt idx="0">
                  <c:v>No</c:v>
                </c:pt>
                <c:pt idx="1">
                  <c:v>Sí</c:v>
                </c:pt>
              </c:strCache>
            </c:strRef>
          </c:cat>
          <c:val>
            <c:numRef>
              <c:f>Estudiante!$AO$3:$AO$4</c:f>
              <c:numCache>
                <c:formatCode>General</c:formatCode>
                <c:ptCount val="2"/>
                <c:pt idx="0">
                  <c:v>28</c:v>
                </c:pt>
                <c:pt idx="1">
                  <c:v>36</c:v>
                </c:pt>
              </c:numCache>
            </c:numRef>
          </c:val>
          <c:extLst>
            <c:ext xmlns:c16="http://schemas.microsoft.com/office/drawing/2014/chart" uri="{C3380CC4-5D6E-409C-BE32-E72D297353CC}">
              <c16:uniqueId val="{00000000-2A82-4227-9795-F8D51D1660CE}"/>
            </c:ext>
          </c:extLst>
        </c:ser>
        <c:dLbls>
          <c:showLegendKey val="0"/>
          <c:showVal val="0"/>
          <c:showCatName val="0"/>
          <c:showSerName val="0"/>
          <c:showPercent val="0"/>
          <c:showBubbleSize val="0"/>
          <c:showLeaderLines val="1"/>
        </c:dLbls>
        <c:firstSliceAng val="0"/>
        <c:holeSize val="40"/>
      </c:doughnutChart>
      <c:spPr>
        <a:noFill/>
        <a:ln>
          <a:noFill/>
        </a:ln>
        <a:effectLst/>
      </c:spPr>
    </c:plotArea>
    <c:plotVisOnly val="1"/>
    <c:dispBlanksAs val="gap"/>
    <c:showDLblsOverMax val="0"/>
  </c:chart>
  <c:spPr>
    <a:noFill/>
    <a:ln w="9525" cap="flat" cmpd="sng" algn="ctr">
      <a:noFill/>
      <a:round/>
    </a:ln>
    <a:effectLst/>
  </c:spPr>
  <c:txPr>
    <a:bodyPr/>
    <a:lstStyle/>
    <a:p>
      <a:pPr>
        <a:defRPr/>
      </a:pPr>
      <a:endParaRPr lang="es-CL"/>
    </a:p>
  </c:txPr>
  <c:printSettings>
    <c:headerFooter/>
    <c:pageMargins b="0.75" l="0.7" r="0.7" t="0.75" header="0.3" footer="0.3"/>
    <c:pageSetup/>
  </c:printSettings>
  <c:extLst>
    <c:ext xmlns:c14="http://schemas.microsoft.com/office/drawing/2007/8/2/chart" uri="{781A3756-C4B2-4CAC-9D66-4F8BD8637D16}">
      <c14:pivotOptions>
        <c14:dropZoneFilter val="1"/>
        <c14:dropZoneData val="1"/>
        <c14:dropZoneSeries val="1"/>
      </c14:pivotOptions>
    </c:ext>
    <c:ext xmlns:c16="http://schemas.microsoft.com/office/drawing/2014/chart" uri="{E28EC0CA-F0BB-4C9C-879D-F8772B89E7AC}">
      <c16:pivotOptions16>
        <c16:showExpandCollapseFieldButtons val="1"/>
      </c16:pivotOptions16>
    </c:ext>
  </c:extLst>
</c:chartSpace>
</file>

<file path=xl/charts/chart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4"/>
    </mc:Choice>
    <mc:Fallback>
      <c:style val="4"/>
    </mc:Fallback>
  </mc:AlternateContent>
  <c:pivotSource>
    <c:name>[Evaluación institucional docentes - con gráficos y tablas.xlsx]Estudiante!55</c:name>
    <c:fmtId val="0"/>
  </c:pivotSource>
  <c:chart>
    <c:autoTitleDeleted val="1"/>
    <c:pivotFmts>
      <c:pivotFmt>
        <c:idx val="0"/>
        <c:spPr>
          <a:solidFill>
            <a:schemeClr val="accent2"/>
          </a:solidFill>
          <a:ln>
            <a:noFill/>
          </a:ln>
          <a:effectLst/>
        </c:spPr>
        <c:marker>
          <c:symbol val="none"/>
        </c:marker>
      </c:pivotFmt>
      <c:pivotFmt>
        <c:idx val="1"/>
        <c:spPr>
          <a:solidFill>
            <a:schemeClr val="accent2"/>
          </a:solidFill>
          <a:ln>
            <a:noFill/>
          </a:ln>
          <a:effectLst/>
        </c:spPr>
        <c:marker>
          <c:symbol val="none"/>
        </c:marker>
      </c:pivotFmt>
      <c:pivotFmt>
        <c:idx val="2"/>
        <c:spPr>
          <a:solidFill>
            <a:schemeClr val="accent2"/>
          </a:solidFill>
          <a:ln>
            <a:noFill/>
          </a:ln>
          <a:effectLst/>
        </c:spPr>
        <c:marker>
          <c:symbol val="none"/>
        </c:marker>
      </c:pivotFmt>
      <c:pivotFmt>
        <c:idx val="3"/>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1"/>
          <c:showSerName val="0"/>
          <c:showPercent val="0"/>
          <c:showBubbleSize val="0"/>
          <c:separator>
</c:separator>
          <c:extLst>
            <c:ext xmlns:c15="http://schemas.microsoft.com/office/drawing/2012/chart" uri="{CE6537A1-D6FC-4f65-9D91-7224C49458BB}"/>
          </c:extLst>
        </c:dLbl>
      </c:pivotFmt>
      <c:pivotFmt>
        <c:idx val="4"/>
        <c:spPr>
          <a:solidFill>
            <a:schemeClr val="accent2"/>
          </a:solidFill>
          <a:ln>
            <a:noFill/>
          </a:ln>
          <a:effectLst/>
        </c:spPr>
        <c:dLbl>
          <c:idx val="0"/>
          <c:layout>
            <c:manualLayout>
              <c:x val="0.1867704280155642"/>
              <c:y val="-0.17642064837526841"/>
            </c:manualLayout>
          </c:layout>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1"/>
          <c:showSerName val="0"/>
          <c:showPercent val="0"/>
          <c:showBubbleSize val="0"/>
          <c:separator>
</c:separator>
          <c:extLst>
            <c:ext xmlns:c15="http://schemas.microsoft.com/office/drawing/2012/chart" uri="{CE6537A1-D6FC-4f65-9D91-7224C49458BB}"/>
          </c:extLst>
        </c:dLbl>
      </c:pivotFmt>
      <c:pivotFmt>
        <c:idx val="5"/>
        <c:spPr>
          <a:solidFill>
            <a:schemeClr val="accent2"/>
          </a:solidFill>
          <a:ln>
            <a:noFill/>
          </a:ln>
          <a:effectLst/>
        </c:spPr>
        <c:dLbl>
          <c:idx val="0"/>
          <c:layout>
            <c:manualLayout>
              <c:x val="-0.21789883268482491"/>
              <c:y val="0.10178114329342408"/>
            </c:manualLayout>
          </c:layout>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1"/>
          <c:showSerName val="0"/>
          <c:showPercent val="0"/>
          <c:showBubbleSize val="0"/>
          <c:separator>
</c:separator>
          <c:extLst>
            <c:ext xmlns:c15="http://schemas.microsoft.com/office/drawing/2012/chart" uri="{CE6537A1-D6FC-4f65-9D91-7224C49458BB}"/>
          </c:extLst>
        </c:dLbl>
      </c:pivotFmt>
      <c:pivotFmt>
        <c:idx val="6"/>
        <c:spPr>
          <a:solidFill>
            <a:schemeClr val="accent2"/>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1"/>
          <c:showSerName val="0"/>
          <c:showPercent val="0"/>
          <c:showBubbleSize val="0"/>
          <c:separator>
</c:separator>
          <c:extLst>
            <c:ext xmlns:c15="http://schemas.microsoft.com/office/drawing/2012/chart" uri="{CE6537A1-D6FC-4f65-9D91-7224C49458BB}"/>
          </c:extLst>
        </c:dLbl>
      </c:pivotFmt>
      <c:pivotFmt>
        <c:idx val="7"/>
        <c:spPr>
          <a:solidFill>
            <a:schemeClr val="accent2"/>
          </a:solidFill>
          <a:ln>
            <a:noFill/>
          </a:ln>
          <a:effectLst/>
        </c:spPr>
        <c:dLbl>
          <c:idx val="0"/>
          <c:layout>
            <c:manualLayout>
              <c:x val="0.1867704280155642"/>
              <c:y val="-0.17642064837526841"/>
            </c:manualLayout>
          </c:layout>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1"/>
          <c:showSerName val="0"/>
          <c:showPercent val="0"/>
          <c:showBubbleSize val="0"/>
          <c:separator>
</c:separator>
          <c:extLst>
            <c:ext xmlns:c15="http://schemas.microsoft.com/office/drawing/2012/chart" uri="{CE6537A1-D6FC-4f65-9D91-7224C49458BB}"/>
          </c:extLst>
        </c:dLbl>
      </c:pivotFmt>
      <c:pivotFmt>
        <c:idx val="8"/>
        <c:spPr>
          <a:solidFill>
            <a:schemeClr val="accent2"/>
          </a:solidFill>
          <a:ln>
            <a:noFill/>
          </a:ln>
          <a:effectLst/>
        </c:spPr>
        <c:dLbl>
          <c:idx val="0"/>
          <c:layout>
            <c:manualLayout>
              <c:x val="-0.21789883268482491"/>
              <c:y val="0.10178114329342408"/>
            </c:manualLayout>
          </c:layout>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1"/>
          <c:showSerName val="0"/>
          <c:showPercent val="0"/>
          <c:showBubbleSize val="0"/>
          <c:separator>
</c:separator>
          <c:extLst>
            <c:ext xmlns:c15="http://schemas.microsoft.com/office/drawing/2012/chart" uri="{CE6537A1-D6FC-4f65-9D91-7224C49458BB}"/>
          </c:extLst>
        </c:dLbl>
      </c:pivotFmt>
      <c:pivotFmt>
        <c:idx val="9"/>
        <c:spPr>
          <a:solidFill>
            <a:schemeClr val="accent2"/>
          </a:solidFill>
          <a:ln>
            <a:noFill/>
          </a:ln>
          <a:effectLst/>
        </c:spPr>
        <c:dLbl>
          <c:idx val="0"/>
          <c:layout>
            <c:manualLayout>
              <c:x val="0.14965982831673938"/>
              <c:y val="-0.24242717185104337"/>
            </c:manualLayout>
          </c:layout>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es-CL"/>
            </a:p>
          </c:txPr>
          <c:showLegendKey val="0"/>
          <c:showVal val="0"/>
          <c:showCatName val="1"/>
          <c:showSerName val="0"/>
          <c:showPercent val="1"/>
          <c:showBubbleSize val="0"/>
          <c:separator>
</c:separator>
          <c:extLst>
            <c:ext xmlns:c15="http://schemas.microsoft.com/office/drawing/2012/chart" uri="{CE6537A1-D6FC-4f65-9D91-7224C49458BB}"/>
          </c:extLst>
        </c:dLbl>
      </c:pivotFmt>
      <c:pivotFmt>
        <c:idx val="10"/>
        <c:spPr>
          <a:solidFill>
            <a:schemeClr val="accent2"/>
          </a:solidFill>
          <a:ln>
            <a:noFill/>
          </a:ln>
          <a:effectLst/>
        </c:spPr>
        <c:dLbl>
          <c:idx val="0"/>
          <c:layout>
            <c:manualLayout>
              <c:x val="-0.21789883268482491"/>
              <c:y val="0.10178114329342408"/>
            </c:manualLayout>
          </c:layout>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es-CL"/>
            </a:p>
          </c:txPr>
          <c:showLegendKey val="0"/>
          <c:showVal val="0"/>
          <c:showCatName val="1"/>
          <c:showSerName val="0"/>
          <c:showPercent val="1"/>
          <c:showBubbleSize val="0"/>
          <c:separator>
</c:separator>
          <c:extLst>
            <c:ext xmlns:c15="http://schemas.microsoft.com/office/drawing/2012/chart" uri="{CE6537A1-D6FC-4f65-9D91-7224C49458BB}"/>
          </c:extLst>
        </c:dLbl>
      </c:pivotFmt>
      <c:pivotFmt>
        <c:idx val="11"/>
        <c:dLbl>
          <c:idx val="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es-CL"/>
            </a:p>
          </c:txPr>
          <c:showLegendKey val="0"/>
          <c:showVal val="0"/>
          <c:showCatName val="1"/>
          <c:showSerName val="0"/>
          <c:showPercent val="1"/>
          <c:showBubbleSize val="0"/>
          <c:separator>
</c:separator>
          <c:extLst>
            <c:ext xmlns:c15="http://schemas.microsoft.com/office/drawing/2012/chart" uri="{CE6537A1-D6FC-4f65-9D91-7224C49458BB}"/>
          </c:extLst>
        </c:dLbl>
      </c:pivotFmt>
      <c:pivotFmt>
        <c:idx val="12"/>
        <c:spPr>
          <a:solidFill>
            <a:schemeClr val="accent2"/>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es-CL"/>
            </a:p>
          </c:txPr>
          <c:showLegendKey val="0"/>
          <c:showVal val="0"/>
          <c:showCatName val="1"/>
          <c:showSerName val="0"/>
          <c:showPercent val="1"/>
          <c:showBubbleSize val="0"/>
          <c:separator>
</c:separator>
          <c:extLst>
            <c:ext xmlns:c15="http://schemas.microsoft.com/office/drawing/2012/chart" uri="{CE6537A1-D6FC-4f65-9D91-7224C49458BB}"/>
          </c:extLst>
        </c:dLbl>
      </c:pivotFmt>
      <c:pivotFmt>
        <c:idx val="13"/>
        <c:spPr>
          <a:solidFill>
            <a:schemeClr val="accent2"/>
          </a:solidFill>
          <a:ln>
            <a:noFill/>
          </a:ln>
          <a:effectLst/>
        </c:spPr>
        <c:dLbl>
          <c:idx val="0"/>
          <c:layout>
            <c:manualLayout>
              <c:x val="0.14965982831673938"/>
              <c:y val="-0.24242717185104337"/>
            </c:manualLayout>
          </c:layout>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es-CL"/>
            </a:p>
          </c:txPr>
          <c:showLegendKey val="0"/>
          <c:showVal val="0"/>
          <c:showCatName val="1"/>
          <c:showSerName val="0"/>
          <c:showPercent val="1"/>
          <c:showBubbleSize val="0"/>
          <c:separator>
</c:separator>
          <c:extLst>
            <c:ext xmlns:c15="http://schemas.microsoft.com/office/drawing/2012/chart" uri="{CE6537A1-D6FC-4f65-9D91-7224C49458BB}"/>
          </c:extLst>
        </c:dLbl>
      </c:pivotFmt>
      <c:pivotFmt>
        <c:idx val="14"/>
        <c:spPr>
          <a:solidFill>
            <a:schemeClr val="accent2"/>
          </a:solidFill>
          <a:ln>
            <a:noFill/>
          </a:ln>
          <a:effectLst/>
        </c:spPr>
        <c:dLbl>
          <c:idx val="0"/>
          <c:layout>
            <c:manualLayout>
              <c:x val="-0.21789883268482491"/>
              <c:y val="0.10178114329342408"/>
            </c:manualLayout>
          </c:layout>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es-CL"/>
            </a:p>
          </c:txPr>
          <c:showLegendKey val="0"/>
          <c:showVal val="0"/>
          <c:showCatName val="1"/>
          <c:showSerName val="0"/>
          <c:showPercent val="1"/>
          <c:showBubbleSize val="0"/>
          <c:separator>
</c:separator>
          <c:extLst>
            <c:ext xmlns:c15="http://schemas.microsoft.com/office/drawing/2012/chart" uri="{CE6537A1-D6FC-4f65-9D91-7224C49458BB}"/>
          </c:extLst>
        </c:dLbl>
      </c:pivotFmt>
      <c:pivotFmt>
        <c:idx val="15"/>
        <c:spPr>
          <a:solidFill>
            <a:schemeClr val="accent2"/>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L"/>
            </a:p>
          </c:txPr>
          <c:showLegendKey val="0"/>
          <c:showVal val="0"/>
          <c:showCatName val="1"/>
          <c:showSerName val="0"/>
          <c:showPercent val="1"/>
          <c:showBubbleSize val="0"/>
          <c:extLst>
            <c:ext xmlns:c15="http://schemas.microsoft.com/office/drawing/2012/chart" uri="{CE6537A1-D6FC-4f65-9D91-7224C49458BB}"/>
          </c:extLst>
        </c:dLbl>
      </c:pivotFmt>
      <c:pivotFmt>
        <c:idx val="16"/>
        <c:spPr>
          <a:solidFill>
            <a:schemeClr val="accent2">
              <a:tint val="77000"/>
            </a:schemeClr>
          </a:solidFill>
          <a:ln>
            <a:noFill/>
          </a:ln>
          <a:effectLst/>
        </c:spPr>
      </c:pivotFmt>
      <c:pivotFmt>
        <c:idx val="17"/>
        <c:spPr>
          <a:solidFill>
            <a:schemeClr val="accent2">
              <a:shade val="76000"/>
            </a:schemeClr>
          </a:solidFill>
          <a:ln>
            <a:noFill/>
          </a:ln>
          <a:effectLst/>
        </c:spPr>
      </c:pivotFmt>
    </c:pivotFmts>
    <c:plotArea>
      <c:layout/>
      <c:doughnutChart>
        <c:varyColors val="1"/>
        <c:ser>
          <c:idx val="0"/>
          <c:order val="0"/>
          <c:tx>
            <c:strRef>
              <c:f>Estudiante!$AR$2</c:f>
              <c:strCache>
                <c:ptCount val="1"/>
                <c:pt idx="0">
                  <c:v>Total</c:v>
                </c:pt>
              </c:strCache>
            </c:strRef>
          </c:tx>
          <c:dPt>
            <c:idx val="0"/>
            <c:bubble3D val="0"/>
            <c:explosion val="10"/>
            <c:spPr>
              <a:solidFill>
                <a:schemeClr val="accent2">
                  <a:tint val="77000"/>
                </a:schemeClr>
              </a:solidFill>
              <a:ln>
                <a:noFill/>
              </a:ln>
              <a:effectLst/>
            </c:spPr>
            <c:extLst>
              <c:ext xmlns:c16="http://schemas.microsoft.com/office/drawing/2014/chart" uri="{C3380CC4-5D6E-409C-BE32-E72D297353CC}">
                <c16:uniqueId val="{00000001-2A82-4227-9795-F8D51D1660CE}"/>
              </c:ext>
            </c:extLst>
          </c:dPt>
          <c:dPt>
            <c:idx val="1"/>
            <c:bubble3D val="0"/>
            <c:spPr>
              <a:solidFill>
                <a:schemeClr val="accent2">
                  <a:shade val="76000"/>
                </a:schemeClr>
              </a:solidFill>
              <a:ln>
                <a:noFill/>
              </a:ln>
              <a:effectLst/>
            </c:spPr>
            <c:extLst>
              <c:ext xmlns:c16="http://schemas.microsoft.com/office/drawing/2014/chart" uri="{C3380CC4-5D6E-409C-BE32-E72D297353CC}">
                <c16:uniqueId val="{00000002-2A82-4227-9795-F8D51D1660CE}"/>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L"/>
              </a:p>
            </c:txPr>
            <c:showLegendKey val="0"/>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Estudiante!$AQ$3:$AQ$4</c:f>
              <c:strCache>
                <c:ptCount val="2"/>
                <c:pt idx="0">
                  <c:v>No</c:v>
                </c:pt>
                <c:pt idx="1">
                  <c:v>Sí</c:v>
                </c:pt>
              </c:strCache>
            </c:strRef>
          </c:cat>
          <c:val>
            <c:numRef>
              <c:f>Estudiante!$AR$3:$AR$4</c:f>
              <c:numCache>
                <c:formatCode>General</c:formatCode>
                <c:ptCount val="2"/>
                <c:pt idx="0">
                  <c:v>4</c:v>
                </c:pt>
                <c:pt idx="1">
                  <c:v>60</c:v>
                </c:pt>
              </c:numCache>
            </c:numRef>
          </c:val>
          <c:extLst>
            <c:ext xmlns:c16="http://schemas.microsoft.com/office/drawing/2014/chart" uri="{C3380CC4-5D6E-409C-BE32-E72D297353CC}">
              <c16:uniqueId val="{00000000-2A82-4227-9795-F8D51D1660CE}"/>
            </c:ext>
          </c:extLst>
        </c:ser>
        <c:dLbls>
          <c:showLegendKey val="0"/>
          <c:showVal val="0"/>
          <c:showCatName val="0"/>
          <c:showSerName val="0"/>
          <c:showPercent val="0"/>
          <c:showBubbleSize val="0"/>
          <c:showLeaderLines val="1"/>
        </c:dLbls>
        <c:firstSliceAng val="0"/>
        <c:holeSize val="40"/>
      </c:doughnutChart>
      <c:spPr>
        <a:noFill/>
        <a:ln>
          <a:noFill/>
        </a:ln>
        <a:effectLst/>
      </c:spPr>
    </c:plotArea>
    <c:plotVisOnly val="1"/>
    <c:dispBlanksAs val="gap"/>
    <c:showDLblsOverMax val="0"/>
  </c:chart>
  <c:spPr>
    <a:noFill/>
    <a:ln w="9525" cap="flat" cmpd="sng" algn="ctr">
      <a:noFill/>
      <a:round/>
    </a:ln>
    <a:effectLst/>
  </c:spPr>
  <c:txPr>
    <a:bodyPr/>
    <a:lstStyle/>
    <a:p>
      <a:pPr>
        <a:defRPr/>
      </a:pPr>
      <a:endParaRPr lang="es-CL"/>
    </a:p>
  </c:txPr>
  <c:printSettings>
    <c:headerFooter/>
    <c:pageMargins b="0.75" l="0.7" r="0.7" t="0.75" header="0.3" footer="0.3"/>
    <c:pageSetup/>
  </c:printSettings>
  <c:extLst>
    <c:ext xmlns:c14="http://schemas.microsoft.com/office/drawing/2007/8/2/chart" uri="{781A3756-C4B2-4CAC-9D66-4F8BD8637D16}">
      <c14:pivotOptions>
        <c14:dropZoneFilter val="1"/>
        <c14:dropZoneData val="1"/>
        <c14:dropZoneSeries val="1"/>
      </c14:pivotOptions>
    </c:ext>
    <c:ext xmlns:c16="http://schemas.microsoft.com/office/drawing/2014/chart" uri="{E28EC0CA-F0BB-4C9C-879D-F8772B89E7AC}">
      <c16:pivotOptions16>
        <c16:showExpandCollapseFieldButtons val="1"/>
      </c16:pivotOptions16>
    </c:ext>
  </c:extLst>
</c:chartSpace>
</file>

<file path=xl/charts/chart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4"/>
    </mc:Choice>
    <mc:Fallback>
      <c:style val="4"/>
    </mc:Fallback>
  </mc:AlternateContent>
  <c:pivotSource>
    <c:name>[Evaluación institucional docentes - con gráficos y tablas.xlsx]Estudiante!56</c:name>
    <c:fmtId val="0"/>
  </c:pivotSource>
  <c:chart>
    <c:autoTitleDeleted val="1"/>
    <c:pivotFmts>
      <c:pivotFmt>
        <c:idx val="0"/>
        <c:spPr>
          <a:solidFill>
            <a:schemeClr val="accent2"/>
          </a:solidFill>
          <a:ln>
            <a:noFill/>
          </a:ln>
          <a:effectLst/>
        </c:spPr>
        <c:marker>
          <c:symbol val="none"/>
        </c:marker>
      </c:pivotFmt>
      <c:pivotFmt>
        <c:idx val="1"/>
        <c:spPr>
          <a:solidFill>
            <a:schemeClr val="accent2"/>
          </a:solidFill>
          <a:ln>
            <a:noFill/>
          </a:ln>
          <a:effectLst/>
        </c:spPr>
        <c:marker>
          <c:symbol val="none"/>
        </c:marker>
      </c:pivotFmt>
      <c:pivotFmt>
        <c:idx val="2"/>
        <c:spPr>
          <a:solidFill>
            <a:schemeClr val="accent2"/>
          </a:solidFill>
          <a:ln>
            <a:noFill/>
          </a:ln>
          <a:effectLst/>
        </c:spPr>
        <c:marker>
          <c:symbol val="none"/>
        </c:marker>
      </c:pivotFmt>
      <c:pivotFmt>
        <c:idx val="3"/>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1"/>
          <c:showSerName val="0"/>
          <c:showPercent val="0"/>
          <c:showBubbleSize val="0"/>
          <c:separator>
</c:separator>
          <c:extLst>
            <c:ext xmlns:c15="http://schemas.microsoft.com/office/drawing/2012/chart" uri="{CE6537A1-D6FC-4f65-9D91-7224C49458BB}"/>
          </c:extLst>
        </c:dLbl>
      </c:pivotFmt>
      <c:pivotFmt>
        <c:idx val="4"/>
        <c:spPr>
          <a:solidFill>
            <a:schemeClr val="accent2"/>
          </a:solidFill>
          <a:ln>
            <a:noFill/>
          </a:ln>
          <a:effectLst/>
        </c:spPr>
        <c:dLbl>
          <c:idx val="0"/>
          <c:layout>
            <c:manualLayout>
              <c:x val="0.1867704280155642"/>
              <c:y val="-0.17642064837526841"/>
            </c:manualLayout>
          </c:layout>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1"/>
          <c:showSerName val="0"/>
          <c:showPercent val="0"/>
          <c:showBubbleSize val="0"/>
          <c:separator>
</c:separator>
          <c:extLst>
            <c:ext xmlns:c15="http://schemas.microsoft.com/office/drawing/2012/chart" uri="{CE6537A1-D6FC-4f65-9D91-7224C49458BB}"/>
          </c:extLst>
        </c:dLbl>
      </c:pivotFmt>
      <c:pivotFmt>
        <c:idx val="5"/>
        <c:spPr>
          <a:solidFill>
            <a:schemeClr val="accent2"/>
          </a:solidFill>
          <a:ln>
            <a:noFill/>
          </a:ln>
          <a:effectLst/>
        </c:spPr>
        <c:dLbl>
          <c:idx val="0"/>
          <c:layout>
            <c:manualLayout>
              <c:x val="-0.21789883268482491"/>
              <c:y val="0.10178114329342408"/>
            </c:manualLayout>
          </c:layout>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1"/>
          <c:showSerName val="0"/>
          <c:showPercent val="0"/>
          <c:showBubbleSize val="0"/>
          <c:separator>
</c:separator>
          <c:extLst>
            <c:ext xmlns:c15="http://schemas.microsoft.com/office/drawing/2012/chart" uri="{CE6537A1-D6FC-4f65-9D91-7224C49458BB}"/>
          </c:extLst>
        </c:dLbl>
      </c:pivotFmt>
      <c:pivotFmt>
        <c:idx val="6"/>
        <c:spPr>
          <a:solidFill>
            <a:schemeClr val="accent2"/>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1"/>
          <c:showSerName val="0"/>
          <c:showPercent val="0"/>
          <c:showBubbleSize val="0"/>
          <c:separator>
</c:separator>
          <c:extLst>
            <c:ext xmlns:c15="http://schemas.microsoft.com/office/drawing/2012/chart" uri="{CE6537A1-D6FC-4f65-9D91-7224C49458BB}"/>
          </c:extLst>
        </c:dLbl>
      </c:pivotFmt>
      <c:pivotFmt>
        <c:idx val="7"/>
        <c:spPr>
          <a:solidFill>
            <a:schemeClr val="accent2"/>
          </a:solidFill>
          <a:ln>
            <a:noFill/>
          </a:ln>
          <a:effectLst/>
        </c:spPr>
        <c:dLbl>
          <c:idx val="0"/>
          <c:layout>
            <c:manualLayout>
              <c:x val="0.1867704280155642"/>
              <c:y val="-0.17642064837526841"/>
            </c:manualLayout>
          </c:layout>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1"/>
          <c:showSerName val="0"/>
          <c:showPercent val="0"/>
          <c:showBubbleSize val="0"/>
          <c:separator>
</c:separator>
          <c:extLst>
            <c:ext xmlns:c15="http://schemas.microsoft.com/office/drawing/2012/chart" uri="{CE6537A1-D6FC-4f65-9D91-7224C49458BB}"/>
          </c:extLst>
        </c:dLbl>
      </c:pivotFmt>
      <c:pivotFmt>
        <c:idx val="8"/>
        <c:spPr>
          <a:solidFill>
            <a:schemeClr val="accent2"/>
          </a:solidFill>
          <a:ln>
            <a:noFill/>
          </a:ln>
          <a:effectLst/>
        </c:spPr>
        <c:dLbl>
          <c:idx val="0"/>
          <c:layout>
            <c:manualLayout>
              <c:x val="-0.21789883268482491"/>
              <c:y val="0.10178114329342408"/>
            </c:manualLayout>
          </c:layout>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1"/>
          <c:showSerName val="0"/>
          <c:showPercent val="0"/>
          <c:showBubbleSize val="0"/>
          <c:separator>
</c:separator>
          <c:extLst>
            <c:ext xmlns:c15="http://schemas.microsoft.com/office/drawing/2012/chart" uri="{CE6537A1-D6FC-4f65-9D91-7224C49458BB}"/>
          </c:extLst>
        </c:dLbl>
      </c:pivotFmt>
      <c:pivotFmt>
        <c:idx val="9"/>
        <c:spPr>
          <a:solidFill>
            <a:schemeClr val="accent2"/>
          </a:solidFill>
          <a:ln>
            <a:noFill/>
          </a:ln>
          <a:effectLst/>
        </c:spPr>
        <c:dLbl>
          <c:idx val="0"/>
          <c:layout>
            <c:manualLayout>
              <c:x val="0.14965982831673938"/>
              <c:y val="-0.24242717185104337"/>
            </c:manualLayout>
          </c:layout>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es-CL"/>
            </a:p>
          </c:txPr>
          <c:showLegendKey val="0"/>
          <c:showVal val="0"/>
          <c:showCatName val="1"/>
          <c:showSerName val="0"/>
          <c:showPercent val="1"/>
          <c:showBubbleSize val="0"/>
          <c:separator>
</c:separator>
          <c:extLst>
            <c:ext xmlns:c15="http://schemas.microsoft.com/office/drawing/2012/chart" uri="{CE6537A1-D6FC-4f65-9D91-7224C49458BB}"/>
          </c:extLst>
        </c:dLbl>
      </c:pivotFmt>
      <c:pivotFmt>
        <c:idx val="10"/>
        <c:spPr>
          <a:solidFill>
            <a:schemeClr val="accent2"/>
          </a:solidFill>
          <a:ln>
            <a:noFill/>
          </a:ln>
          <a:effectLst/>
        </c:spPr>
        <c:dLbl>
          <c:idx val="0"/>
          <c:layout>
            <c:manualLayout>
              <c:x val="-0.21789883268482491"/>
              <c:y val="0.10178114329342408"/>
            </c:manualLayout>
          </c:layout>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es-CL"/>
            </a:p>
          </c:txPr>
          <c:showLegendKey val="0"/>
          <c:showVal val="0"/>
          <c:showCatName val="1"/>
          <c:showSerName val="0"/>
          <c:showPercent val="1"/>
          <c:showBubbleSize val="0"/>
          <c:separator>
</c:separator>
          <c:extLst>
            <c:ext xmlns:c15="http://schemas.microsoft.com/office/drawing/2012/chart" uri="{CE6537A1-D6FC-4f65-9D91-7224C49458BB}"/>
          </c:extLst>
        </c:dLbl>
      </c:pivotFmt>
      <c:pivotFmt>
        <c:idx val="11"/>
        <c:dLbl>
          <c:idx val="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es-CL"/>
            </a:p>
          </c:txPr>
          <c:showLegendKey val="0"/>
          <c:showVal val="0"/>
          <c:showCatName val="1"/>
          <c:showSerName val="0"/>
          <c:showPercent val="1"/>
          <c:showBubbleSize val="0"/>
          <c:separator>
</c:separator>
          <c:extLst>
            <c:ext xmlns:c15="http://schemas.microsoft.com/office/drawing/2012/chart" uri="{CE6537A1-D6FC-4f65-9D91-7224C49458BB}"/>
          </c:extLst>
        </c:dLbl>
      </c:pivotFmt>
      <c:pivotFmt>
        <c:idx val="12"/>
        <c:spPr>
          <a:solidFill>
            <a:schemeClr val="accent2"/>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es-CL"/>
            </a:p>
          </c:txPr>
          <c:showLegendKey val="0"/>
          <c:showVal val="0"/>
          <c:showCatName val="1"/>
          <c:showSerName val="0"/>
          <c:showPercent val="1"/>
          <c:showBubbleSize val="0"/>
          <c:separator>
</c:separator>
          <c:extLst>
            <c:ext xmlns:c15="http://schemas.microsoft.com/office/drawing/2012/chart" uri="{CE6537A1-D6FC-4f65-9D91-7224C49458BB}"/>
          </c:extLst>
        </c:dLbl>
      </c:pivotFmt>
      <c:pivotFmt>
        <c:idx val="13"/>
        <c:spPr>
          <a:solidFill>
            <a:schemeClr val="accent2"/>
          </a:solidFill>
          <a:ln>
            <a:noFill/>
          </a:ln>
          <a:effectLst/>
        </c:spPr>
        <c:dLbl>
          <c:idx val="0"/>
          <c:layout>
            <c:manualLayout>
              <c:x val="0.23466061920466397"/>
              <c:y val="-9.720181529033009E-2"/>
            </c:manualLayout>
          </c:layout>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es-CL"/>
            </a:p>
          </c:txPr>
          <c:showLegendKey val="0"/>
          <c:showVal val="0"/>
          <c:showCatName val="1"/>
          <c:showSerName val="0"/>
          <c:showPercent val="1"/>
          <c:showBubbleSize val="0"/>
          <c:separator>
</c:separator>
          <c:extLst>
            <c:ext xmlns:c15="http://schemas.microsoft.com/office/drawing/2012/chart" uri="{CE6537A1-D6FC-4f65-9D91-7224C49458BB}"/>
          </c:extLst>
        </c:dLbl>
      </c:pivotFmt>
      <c:pivotFmt>
        <c:idx val="14"/>
        <c:spPr>
          <a:solidFill>
            <a:schemeClr val="accent2"/>
          </a:solidFill>
          <a:ln>
            <a:noFill/>
          </a:ln>
          <a:effectLst/>
        </c:spPr>
        <c:dLbl>
          <c:idx val="0"/>
          <c:layout>
            <c:manualLayout>
              <c:x val="-0.21789883268482491"/>
              <c:y val="0.10178114329342408"/>
            </c:manualLayout>
          </c:layout>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es-CL"/>
            </a:p>
          </c:txPr>
          <c:showLegendKey val="0"/>
          <c:showVal val="0"/>
          <c:showCatName val="1"/>
          <c:showSerName val="0"/>
          <c:showPercent val="1"/>
          <c:showBubbleSize val="0"/>
          <c:separator>
</c:separator>
          <c:extLst>
            <c:ext xmlns:c15="http://schemas.microsoft.com/office/drawing/2012/chart" uri="{CE6537A1-D6FC-4f65-9D91-7224C49458BB}"/>
          </c:extLst>
        </c:dLbl>
      </c:pivotFmt>
      <c:pivotFmt>
        <c:idx val="15"/>
        <c:spPr>
          <a:solidFill>
            <a:schemeClr val="accent2"/>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L"/>
            </a:p>
          </c:txPr>
          <c:showLegendKey val="0"/>
          <c:showVal val="0"/>
          <c:showCatName val="1"/>
          <c:showSerName val="0"/>
          <c:showPercent val="1"/>
          <c:showBubbleSize val="0"/>
          <c:extLst>
            <c:ext xmlns:c15="http://schemas.microsoft.com/office/drawing/2012/chart" uri="{CE6537A1-D6FC-4f65-9D91-7224C49458BB}"/>
          </c:extLst>
        </c:dLbl>
      </c:pivotFmt>
      <c:pivotFmt>
        <c:idx val="16"/>
        <c:spPr>
          <a:solidFill>
            <a:schemeClr val="accent2">
              <a:tint val="77000"/>
            </a:schemeClr>
          </a:solidFill>
          <a:ln>
            <a:noFill/>
          </a:ln>
          <a:effectLst/>
        </c:spPr>
      </c:pivotFmt>
      <c:pivotFmt>
        <c:idx val="17"/>
        <c:spPr>
          <a:solidFill>
            <a:schemeClr val="accent2">
              <a:shade val="76000"/>
            </a:schemeClr>
          </a:solidFill>
          <a:ln>
            <a:noFill/>
          </a:ln>
          <a:effectLst/>
        </c:spPr>
      </c:pivotFmt>
    </c:pivotFmts>
    <c:plotArea>
      <c:layout/>
      <c:doughnutChart>
        <c:varyColors val="1"/>
        <c:ser>
          <c:idx val="0"/>
          <c:order val="0"/>
          <c:tx>
            <c:strRef>
              <c:f>Estudiante!$AU$2</c:f>
              <c:strCache>
                <c:ptCount val="1"/>
                <c:pt idx="0">
                  <c:v>Total</c:v>
                </c:pt>
              </c:strCache>
            </c:strRef>
          </c:tx>
          <c:dPt>
            <c:idx val="0"/>
            <c:bubble3D val="0"/>
            <c:explosion val="10"/>
            <c:spPr>
              <a:solidFill>
                <a:schemeClr val="accent2">
                  <a:tint val="77000"/>
                </a:schemeClr>
              </a:solidFill>
              <a:ln>
                <a:noFill/>
              </a:ln>
              <a:effectLst/>
            </c:spPr>
            <c:extLst>
              <c:ext xmlns:c16="http://schemas.microsoft.com/office/drawing/2014/chart" uri="{C3380CC4-5D6E-409C-BE32-E72D297353CC}">
                <c16:uniqueId val="{00000001-2A82-4227-9795-F8D51D1660CE}"/>
              </c:ext>
            </c:extLst>
          </c:dPt>
          <c:dPt>
            <c:idx val="1"/>
            <c:bubble3D val="0"/>
            <c:spPr>
              <a:solidFill>
                <a:schemeClr val="accent2">
                  <a:shade val="76000"/>
                </a:schemeClr>
              </a:solidFill>
              <a:ln>
                <a:noFill/>
              </a:ln>
              <a:effectLst/>
            </c:spPr>
            <c:extLst>
              <c:ext xmlns:c16="http://schemas.microsoft.com/office/drawing/2014/chart" uri="{C3380CC4-5D6E-409C-BE32-E72D297353CC}">
                <c16:uniqueId val="{00000002-2A82-4227-9795-F8D51D1660CE}"/>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L"/>
              </a:p>
            </c:txPr>
            <c:showLegendKey val="0"/>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Estudiante!$AT$3:$AT$4</c:f>
              <c:strCache>
                <c:ptCount val="2"/>
                <c:pt idx="0">
                  <c:v>No</c:v>
                </c:pt>
                <c:pt idx="1">
                  <c:v>Sí</c:v>
                </c:pt>
              </c:strCache>
            </c:strRef>
          </c:cat>
          <c:val>
            <c:numRef>
              <c:f>Estudiante!$AU$3:$AU$4</c:f>
              <c:numCache>
                <c:formatCode>General</c:formatCode>
                <c:ptCount val="2"/>
                <c:pt idx="0">
                  <c:v>8</c:v>
                </c:pt>
                <c:pt idx="1">
                  <c:v>56</c:v>
                </c:pt>
              </c:numCache>
            </c:numRef>
          </c:val>
          <c:extLst>
            <c:ext xmlns:c16="http://schemas.microsoft.com/office/drawing/2014/chart" uri="{C3380CC4-5D6E-409C-BE32-E72D297353CC}">
              <c16:uniqueId val="{00000000-2A82-4227-9795-F8D51D1660CE}"/>
            </c:ext>
          </c:extLst>
        </c:ser>
        <c:dLbls>
          <c:showLegendKey val="0"/>
          <c:showVal val="0"/>
          <c:showCatName val="0"/>
          <c:showSerName val="0"/>
          <c:showPercent val="0"/>
          <c:showBubbleSize val="0"/>
          <c:showLeaderLines val="1"/>
        </c:dLbls>
        <c:firstSliceAng val="0"/>
        <c:holeSize val="40"/>
      </c:doughnutChart>
      <c:spPr>
        <a:noFill/>
        <a:ln>
          <a:noFill/>
        </a:ln>
        <a:effectLst/>
      </c:spPr>
    </c:plotArea>
    <c:plotVisOnly val="1"/>
    <c:dispBlanksAs val="gap"/>
    <c:showDLblsOverMax val="0"/>
  </c:chart>
  <c:spPr>
    <a:noFill/>
    <a:ln w="9525" cap="flat" cmpd="sng" algn="ctr">
      <a:noFill/>
      <a:round/>
    </a:ln>
    <a:effectLst/>
  </c:spPr>
  <c:txPr>
    <a:bodyPr/>
    <a:lstStyle/>
    <a:p>
      <a:pPr>
        <a:defRPr/>
      </a:pPr>
      <a:endParaRPr lang="es-CL"/>
    </a:p>
  </c:txPr>
  <c:printSettings>
    <c:headerFooter/>
    <c:pageMargins b="0.75" l="0.7" r="0.7" t="0.75" header="0.3" footer="0.3"/>
    <c:pageSetup/>
  </c:printSettings>
  <c:extLst>
    <c:ext xmlns:c14="http://schemas.microsoft.com/office/drawing/2007/8/2/chart" uri="{781A3756-C4B2-4CAC-9D66-4F8BD8637D16}">
      <c14:pivotOptions>
        <c14:dropZoneFilter val="1"/>
        <c14:dropZoneData val="1"/>
        <c14:dropZoneSeries val="1"/>
      </c14:pivotOptions>
    </c:ext>
    <c:ext xmlns:c16="http://schemas.microsoft.com/office/drawing/2014/chart" uri="{E28EC0CA-F0BB-4C9C-879D-F8772B89E7AC}">
      <c16:pivotOptions16>
        <c16:showExpandCollapseFieldButtons val="1"/>
      </c16:pivotOptions16>
    </c:ext>
  </c:extLst>
</c:chartSpace>
</file>

<file path=xl/charts/chart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4"/>
    </mc:Choice>
    <mc:Fallback>
      <c:style val="4"/>
    </mc:Fallback>
  </mc:AlternateContent>
  <c:pivotSource>
    <c:name>[Evaluación institucional docentes - con gráficos y tablas.xlsx]Estudiante!57</c:name>
    <c:fmtId val="0"/>
  </c:pivotSource>
  <c:chart>
    <c:autoTitleDeleted val="1"/>
    <c:pivotFmts>
      <c:pivotFmt>
        <c:idx val="0"/>
        <c:spPr>
          <a:solidFill>
            <a:schemeClr val="accent2"/>
          </a:solidFill>
          <a:ln>
            <a:noFill/>
          </a:ln>
          <a:effectLst/>
        </c:spPr>
        <c:marker>
          <c:symbol val="none"/>
        </c:marker>
      </c:pivotFmt>
      <c:pivotFmt>
        <c:idx val="1"/>
        <c:spPr>
          <a:solidFill>
            <a:schemeClr val="accent2"/>
          </a:solidFill>
          <a:ln>
            <a:noFill/>
          </a:ln>
          <a:effectLst/>
        </c:spPr>
        <c:marker>
          <c:symbol val="none"/>
        </c:marker>
      </c:pivotFmt>
      <c:pivotFmt>
        <c:idx val="2"/>
        <c:spPr>
          <a:solidFill>
            <a:schemeClr val="accent2"/>
          </a:solidFill>
          <a:ln>
            <a:noFill/>
          </a:ln>
          <a:effectLst/>
        </c:spPr>
        <c:marker>
          <c:symbol val="none"/>
        </c:marker>
      </c:pivotFmt>
      <c:pivotFmt>
        <c:idx val="3"/>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1"/>
          <c:showSerName val="0"/>
          <c:showPercent val="0"/>
          <c:showBubbleSize val="0"/>
          <c:separator>
</c:separator>
          <c:extLst>
            <c:ext xmlns:c15="http://schemas.microsoft.com/office/drawing/2012/chart" uri="{CE6537A1-D6FC-4f65-9D91-7224C49458BB}"/>
          </c:extLst>
        </c:dLbl>
      </c:pivotFmt>
      <c:pivotFmt>
        <c:idx val="4"/>
        <c:spPr>
          <a:solidFill>
            <a:schemeClr val="accent2"/>
          </a:solidFill>
          <a:ln>
            <a:noFill/>
          </a:ln>
          <a:effectLst/>
        </c:spPr>
        <c:dLbl>
          <c:idx val="0"/>
          <c:layout>
            <c:manualLayout>
              <c:x val="0.1867704280155642"/>
              <c:y val="-0.17642064837526841"/>
            </c:manualLayout>
          </c:layout>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1"/>
          <c:showSerName val="0"/>
          <c:showPercent val="0"/>
          <c:showBubbleSize val="0"/>
          <c:separator>
</c:separator>
          <c:extLst>
            <c:ext xmlns:c15="http://schemas.microsoft.com/office/drawing/2012/chart" uri="{CE6537A1-D6FC-4f65-9D91-7224C49458BB}"/>
          </c:extLst>
        </c:dLbl>
      </c:pivotFmt>
      <c:pivotFmt>
        <c:idx val="5"/>
        <c:spPr>
          <a:solidFill>
            <a:schemeClr val="accent2"/>
          </a:solidFill>
          <a:ln>
            <a:noFill/>
          </a:ln>
          <a:effectLst/>
        </c:spPr>
        <c:dLbl>
          <c:idx val="0"/>
          <c:layout>
            <c:manualLayout>
              <c:x val="-0.21789883268482491"/>
              <c:y val="0.10178114329342408"/>
            </c:manualLayout>
          </c:layout>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1"/>
          <c:showSerName val="0"/>
          <c:showPercent val="0"/>
          <c:showBubbleSize val="0"/>
          <c:separator>
</c:separator>
          <c:extLst>
            <c:ext xmlns:c15="http://schemas.microsoft.com/office/drawing/2012/chart" uri="{CE6537A1-D6FC-4f65-9D91-7224C49458BB}"/>
          </c:extLst>
        </c:dLbl>
      </c:pivotFmt>
      <c:pivotFmt>
        <c:idx val="6"/>
        <c:spPr>
          <a:solidFill>
            <a:schemeClr val="accent2"/>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1"/>
          <c:showSerName val="0"/>
          <c:showPercent val="0"/>
          <c:showBubbleSize val="0"/>
          <c:separator>
</c:separator>
          <c:extLst>
            <c:ext xmlns:c15="http://schemas.microsoft.com/office/drawing/2012/chart" uri="{CE6537A1-D6FC-4f65-9D91-7224C49458BB}"/>
          </c:extLst>
        </c:dLbl>
      </c:pivotFmt>
      <c:pivotFmt>
        <c:idx val="7"/>
        <c:spPr>
          <a:solidFill>
            <a:schemeClr val="accent2"/>
          </a:solidFill>
          <a:ln>
            <a:noFill/>
          </a:ln>
          <a:effectLst/>
        </c:spPr>
        <c:dLbl>
          <c:idx val="0"/>
          <c:layout>
            <c:manualLayout>
              <c:x val="0.1867704280155642"/>
              <c:y val="-0.17642064837526841"/>
            </c:manualLayout>
          </c:layout>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1"/>
          <c:showSerName val="0"/>
          <c:showPercent val="0"/>
          <c:showBubbleSize val="0"/>
          <c:separator>
</c:separator>
          <c:extLst>
            <c:ext xmlns:c15="http://schemas.microsoft.com/office/drawing/2012/chart" uri="{CE6537A1-D6FC-4f65-9D91-7224C49458BB}"/>
          </c:extLst>
        </c:dLbl>
      </c:pivotFmt>
      <c:pivotFmt>
        <c:idx val="8"/>
        <c:spPr>
          <a:solidFill>
            <a:schemeClr val="accent2"/>
          </a:solidFill>
          <a:ln>
            <a:noFill/>
          </a:ln>
          <a:effectLst/>
        </c:spPr>
        <c:dLbl>
          <c:idx val="0"/>
          <c:layout>
            <c:manualLayout>
              <c:x val="-0.21789883268482491"/>
              <c:y val="0.10178114329342408"/>
            </c:manualLayout>
          </c:layout>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1"/>
          <c:showSerName val="0"/>
          <c:showPercent val="0"/>
          <c:showBubbleSize val="0"/>
          <c:separator>
</c:separator>
          <c:extLst>
            <c:ext xmlns:c15="http://schemas.microsoft.com/office/drawing/2012/chart" uri="{CE6537A1-D6FC-4f65-9D91-7224C49458BB}"/>
          </c:extLst>
        </c:dLbl>
      </c:pivotFmt>
      <c:pivotFmt>
        <c:idx val="9"/>
        <c:spPr>
          <a:solidFill>
            <a:schemeClr val="accent2"/>
          </a:solidFill>
          <a:ln>
            <a:noFill/>
          </a:ln>
          <a:effectLst/>
        </c:spPr>
        <c:dLbl>
          <c:idx val="0"/>
          <c:layout>
            <c:manualLayout>
              <c:x val="0.14965982831673938"/>
              <c:y val="-0.24242717185104337"/>
            </c:manualLayout>
          </c:layout>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es-CL"/>
            </a:p>
          </c:txPr>
          <c:showLegendKey val="0"/>
          <c:showVal val="0"/>
          <c:showCatName val="1"/>
          <c:showSerName val="0"/>
          <c:showPercent val="1"/>
          <c:showBubbleSize val="0"/>
          <c:separator>
</c:separator>
          <c:extLst>
            <c:ext xmlns:c15="http://schemas.microsoft.com/office/drawing/2012/chart" uri="{CE6537A1-D6FC-4f65-9D91-7224C49458BB}"/>
          </c:extLst>
        </c:dLbl>
      </c:pivotFmt>
      <c:pivotFmt>
        <c:idx val="10"/>
        <c:spPr>
          <a:solidFill>
            <a:schemeClr val="accent2"/>
          </a:solidFill>
          <a:ln>
            <a:noFill/>
          </a:ln>
          <a:effectLst/>
        </c:spPr>
        <c:dLbl>
          <c:idx val="0"/>
          <c:layout>
            <c:manualLayout>
              <c:x val="-0.21789883268482491"/>
              <c:y val="0.10178114329342408"/>
            </c:manualLayout>
          </c:layout>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es-CL"/>
            </a:p>
          </c:txPr>
          <c:showLegendKey val="0"/>
          <c:showVal val="0"/>
          <c:showCatName val="1"/>
          <c:showSerName val="0"/>
          <c:showPercent val="1"/>
          <c:showBubbleSize val="0"/>
          <c:separator>
</c:separator>
          <c:extLst>
            <c:ext xmlns:c15="http://schemas.microsoft.com/office/drawing/2012/chart" uri="{CE6537A1-D6FC-4f65-9D91-7224C49458BB}"/>
          </c:extLst>
        </c:dLbl>
      </c:pivotFmt>
      <c:pivotFmt>
        <c:idx val="11"/>
        <c:dLbl>
          <c:idx val="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es-CL"/>
            </a:p>
          </c:txPr>
          <c:showLegendKey val="0"/>
          <c:showVal val="0"/>
          <c:showCatName val="1"/>
          <c:showSerName val="0"/>
          <c:showPercent val="1"/>
          <c:showBubbleSize val="0"/>
          <c:separator>
</c:separator>
          <c:extLst>
            <c:ext xmlns:c15="http://schemas.microsoft.com/office/drawing/2012/chart" uri="{CE6537A1-D6FC-4f65-9D91-7224C49458BB}"/>
          </c:extLst>
        </c:dLbl>
      </c:pivotFmt>
      <c:pivotFmt>
        <c:idx val="12"/>
        <c:spPr>
          <a:solidFill>
            <a:schemeClr val="accent2"/>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es-CL"/>
            </a:p>
          </c:txPr>
          <c:showLegendKey val="0"/>
          <c:showVal val="0"/>
          <c:showCatName val="1"/>
          <c:showSerName val="0"/>
          <c:showPercent val="1"/>
          <c:showBubbleSize val="0"/>
          <c:separator>
</c:separator>
          <c:extLst>
            <c:ext xmlns:c15="http://schemas.microsoft.com/office/drawing/2012/chart" uri="{CE6537A1-D6FC-4f65-9D91-7224C49458BB}"/>
          </c:extLst>
        </c:dLbl>
      </c:pivotFmt>
      <c:pivotFmt>
        <c:idx val="13"/>
        <c:spPr>
          <a:solidFill>
            <a:schemeClr val="accent2"/>
          </a:solidFill>
          <a:ln>
            <a:noFill/>
          </a:ln>
          <a:effectLst/>
        </c:spPr>
        <c:dLbl>
          <c:idx val="0"/>
          <c:layout>
            <c:manualLayout>
              <c:x val="0.14965982831673938"/>
              <c:y val="-0.24242717185104337"/>
            </c:manualLayout>
          </c:layout>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es-CL"/>
            </a:p>
          </c:txPr>
          <c:showLegendKey val="0"/>
          <c:showVal val="0"/>
          <c:showCatName val="1"/>
          <c:showSerName val="0"/>
          <c:showPercent val="1"/>
          <c:showBubbleSize val="0"/>
          <c:separator>
</c:separator>
          <c:extLst>
            <c:ext xmlns:c15="http://schemas.microsoft.com/office/drawing/2012/chart" uri="{CE6537A1-D6FC-4f65-9D91-7224C49458BB}"/>
          </c:extLst>
        </c:dLbl>
      </c:pivotFmt>
      <c:pivotFmt>
        <c:idx val="14"/>
        <c:spPr>
          <a:solidFill>
            <a:schemeClr val="accent2"/>
          </a:solidFill>
          <a:ln>
            <a:noFill/>
          </a:ln>
          <a:effectLst/>
        </c:spPr>
        <c:dLbl>
          <c:idx val="0"/>
          <c:layout>
            <c:manualLayout>
              <c:x val="-0.21789883268482491"/>
              <c:y val="0.10178114329342408"/>
            </c:manualLayout>
          </c:layout>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es-CL"/>
            </a:p>
          </c:txPr>
          <c:showLegendKey val="0"/>
          <c:showVal val="0"/>
          <c:showCatName val="1"/>
          <c:showSerName val="0"/>
          <c:showPercent val="1"/>
          <c:showBubbleSize val="0"/>
          <c:separator>
</c:separator>
          <c:extLst>
            <c:ext xmlns:c15="http://schemas.microsoft.com/office/drawing/2012/chart" uri="{CE6537A1-D6FC-4f65-9D91-7224C49458BB}"/>
          </c:extLst>
        </c:dLbl>
      </c:pivotFmt>
      <c:pivotFmt>
        <c:idx val="15"/>
        <c:dLbl>
          <c:idx val="0"/>
          <c:layout>
            <c:manualLayout>
              <c:x val="0.29473206616849984"/>
              <c:y val="2.288589665936714E-2"/>
            </c:manualLayout>
          </c:layout>
          <c:showLegendKey val="0"/>
          <c:showVal val="0"/>
          <c:showCatName val="1"/>
          <c:showSerName val="0"/>
          <c:showPercent val="1"/>
          <c:showBubbleSize val="0"/>
          <c:separator>
</c:separator>
          <c:extLst>
            <c:ext xmlns:c15="http://schemas.microsoft.com/office/drawing/2012/chart" uri="{CE6537A1-D6FC-4f65-9D91-7224C49458BB}"/>
          </c:extLst>
        </c:dLbl>
      </c:pivotFmt>
      <c:pivotFmt>
        <c:idx val="16"/>
        <c:dLbl>
          <c:idx val="0"/>
          <c:layout>
            <c:manualLayout>
              <c:x val="-0.17744913377110849"/>
              <c:y val="-0.20512820512820518"/>
            </c:manualLayout>
          </c:layout>
          <c:showLegendKey val="0"/>
          <c:showVal val="0"/>
          <c:showCatName val="1"/>
          <c:showSerName val="0"/>
          <c:showPercent val="1"/>
          <c:showBubbleSize val="0"/>
          <c:separator>
</c:separator>
          <c:extLst>
            <c:ext xmlns:c15="http://schemas.microsoft.com/office/drawing/2012/chart" uri="{CE6537A1-D6FC-4f65-9D91-7224C49458BB}"/>
          </c:extLst>
        </c:dLbl>
      </c:pivotFmt>
      <c:pivotFmt>
        <c:idx val="17"/>
        <c:spPr>
          <a:solidFill>
            <a:schemeClr val="accent2"/>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L"/>
            </a:p>
          </c:txPr>
          <c:showLegendKey val="0"/>
          <c:showVal val="0"/>
          <c:showCatName val="1"/>
          <c:showSerName val="0"/>
          <c:showPercent val="1"/>
          <c:showBubbleSize val="0"/>
          <c:extLst>
            <c:ext xmlns:c15="http://schemas.microsoft.com/office/drawing/2012/chart" uri="{CE6537A1-D6FC-4f65-9D91-7224C49458BB}"/>
          </c:extLst>
        </c:dLbl>
      </c:pivotFmt>
      <c:pivotFmt>
        <c:idx val="18"/>
        <c:spPr>
          <a:solidFill>
            <a:schemeClr val="accent2">
              <a:tint val="65000"/>
            </a:schemeClr>
          </a:solidFill>
          <a:ln>
            <a:noFill/>
          </a:ln>
          <a:effectLst/>
        </c:spPr>
      </c:pivotFmt>
      <c:pivotFmt>
        <c:idx val="19"/>
        <c:spPr>
          <a:solidFill>
            <a:schemeClr val="accent2"/>
          </a:solidFill>
          <a:ln>
            <a:noFill/>
          </a:ln>
          <a:effectLst/>
        </c:spP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L"/>
            </a:p>
          </c:txPr>
          <c:showLegendKey val="0"/>
          <c:showVal val="0"/>
          <c:showCatName val="1"/>
          <c:showSerName val="0"/>
          <c:showPercent val="1"/>
          <c:showBubbleSize val="0"/>
          <c:extLst>
            <c:ext xmlns:c15="http://schemas.microsoft.com/office/drawing/2012/chart" uri="{CE6537A1-D6FC-4f65-9D91-7224C49458BB}">
              <c15:layout>
                <c:manualLayout>
                  <c:w val="0.30911064814814815"/>
                  <c:h val="0.36991666080092583"/>
                </c:manualLayout>
              </c15:layout>
            </c:ext>
          </c:extLst>
        </c:dLbl>
      </c:pivotFmt>
      <c:pivotFmt>
        <c:idx val="20"/>
        <c:spPr>
          <a:solidFill>
            <a:schemeClr val="accent2">
              <a:shade val="65000"/>
            </a:schemeClr>
          </a:solidFill>
          <a:ln>
            <a:noFill/>
          </a:ln>
          <a:effectLst/>
        </c:spPr>
      </c:pivotFmt>
    </c:pivotFmts>
    <c:plotArea>
      <c:layout/>
      <c:doughnutChart>
        <c:varyColors val="1"/>
        <c:ser>
          <c:idx val="0"/>
          <c:order val="0"/>
          <c:tx>
            <c:strRef>
              <c:f>Estudiante!$AX$2</c:f>
              <c:strCache>
                <c:ptCount val="1"/>
                <c:pt idx="0">
                  <c:v>Total</c:v>
                </c:pt>
              </c:strCache>
            </c:strRef>
          </c:tx>
          <c:dPt>
            <c:idx val="0"/>
            <c:bubble3D val="0"/>
            <c:explosion val="10"/>
            <c:spPr>
              <a:solidFill>
                <a:schemeClr val="accent2">
                  <a:tint val="65000"/>
                </a:schemeClr>
              </a:solidFill>
              <a:ln>
                <a:noFill/>
              </a:ln>
              <a:effectLst/>
            </c:spPr>
            <c:extLst>
              <c:ext xmlns:c16="http://schemas.microsoft.com/office/drawing/2014/chart" uri="{C3380CC4-5D6E-409C-BE32-E72D297353CC}">
                <c16:uniqueId val="{00000001-2A82-4227-9795-F8D51D1660CE}"/>
              </c:ext>
            </c:extLst>
          </c:dPt>
          <c:dPt>
            <c:idx val="1"/>
            <c:bubble3D val="0"/>
            <c:explosion val="8"/>
            <c:spPr>
              <a:solidFill>
                <a:schemeClr val="accent2"/>
              </a:solidFill>
              <a:ln>
                <a:noFill/>
              </a:ln>
              <a:effectLst/>
            </c:spPr>
            <c:extLst>
              <c:ext xmlns:c16="http://schemas.microsoft.com/office/drawing/2014/chart" uri="{C3380CC4-5D6E-409C-BE32-E72D297353CC}">
                <c16:uniqueId val="{00000002-2A82-4227-9795-F8D51D1660CE}"/>
              </c:ext>
            </c:extLst>
          </c:dPt>
          <c:dPt>
            <c:idx val="2"/>
            <c:bubble3D val="0"/>
            <c:spPr>
              <a:solidFill>
                <a:schemeClr val="accent2">
                  <a:shade val="65000"/>
                </a:schemeClr>
              </a:solidFill>
              <a:ln>
                <a:noFill/>
              </a:ln>
              <a:effectLst/>
            </c:spPr>
            <c:extLst>
              <c:ext xmlns:c16="http://schemas.microsoft.com/office/drawing/2014/chart" uri="{C3380CC4-5D6E-409C-BE32-E72D297353CC}">
                <c16:uniqueId val="{0000000C-BDC3-4D7B-A4B6-572F3A0F48EA}"/>
              </c:ext>
            </c:extLst>
          </c:dPt>
          <c:dLbls>
            <c:dLbl>
              <c:idx val="1"/>
              <c:showLegendKey val="0"/>
              <c:showVal val="0"/>
              <c:showCatName val="1"/>
              <c:showSerName val="0"/>
              <c:showPercent val="1"/>
              <c:showBubbleSize val="0"/>
              <c:extLst>
                <c:ext xmlns:c15="http://schemas.microsoft.com/office/drawing/2012/chart" uri="{CE6537A1-D6FC-4f65-9D91-7224C49458BB}">
                  <c15:layout>
                    <c:manualLayout>
                      <c:w val="0.30911064814814815"/>
                      <c:h val="0.36991666080092583"/>
                    </c:manualLayout>
                  </c15:layout>
                </c:ext>
                <c:ext xmlns:c16="http://schemas.microsoft.com/office/drawing/2014/chart" uri="{C3380CC4-5D6E-409C-BE32-E72D297353CC}">
                  <c16:uniqueId val="{00000002-2A82-4227-9795-F8D51D1660CE}"/>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L"/>
              </a:p>
            </c:txPr>
            <c:showLegendKey val="0"/>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Estudiante!$AW$3:$AW$5</c:f>
              <c:strCache>
                <c:ptCount val="3"/>
                <c:pt idx="0">
                  <c:v>No</c:v>
                </c:pt>
                <c:pt idx="1">
                  <c:v>Solo algunas</c:v>
                </c:pt>
                <c:pt idx="2">
                  <c:v>Sí</c:v>
                </c:pt>
              </c:strCache>
            </c:strRef>
          </c:cat>
          <c:val>
            <c:numRef>
              <c:f>Estudiante!$AX$3:$AX$5</c:f>
              <c:numCache>
                <c:formatCode>General</c:formatCode>
                <c:ptCount val="3"/>
                <c:pt idx="0">
                  <c:v>12</c:v>
                </c:pt>
                <c:pt idx="1">
                  <c:v>31</c:v>
                </c:pt>
                <c:pt idx="2">
                  <c:v>21</c:v>
                </c:pt>
              </c:numCache>
            </c:numRef>
          </c:val>
          <c:extLst>
            <c:ext xmlns:c16="http://schemas.microsoft.com/office/drawing/2014/chart" uri="{C3380CC4-5D6E-409C-BE32-E72D297353CC}">
              <c16:uniqueId val="{00000000-2A82-4227-9795-F8D51D1660CE}"/>
            </c:ext>
          </c:extLst>
        </c:ser>
        <c:dLbls>
          <c:showLegendKey val="0"/>
          <c:showVal val="0"/>
          <c:showCatName val="0"/>
          <c:showSerName val="0"/>
          <c:showPercent val="0"/>
          <c:showBubbleSize val="0"/>
          <c:showLeaderLines val="1"/>
        </c:dLbls>
        <c:firstSliceAng val="0"/>
        <c:holeSize val="40"/>
      </c:doughnutChart>
      <c:spPr>
        <a:noFill/>
        <a:ln>
          <a:noFill/>
        </a:ln>
        <a:effectLst/>
      </c:spPr>
    </c:plotArea>
    <c:plotVisOnly val="1"/>
    <c:dispBlanksAs val="gap"/>
    <c:showDLblsOverMax val="0"/>
  </c:chart>
  <c:spPr>
    <a:noFill/>
    <a:ln w="9525" cap="flat" cmpd="sng" algn="ctr">
      <a:noFill/>
      <a:round/>
    </a:ln>
    <a:effectLst/>
  </c:spPr>
  <c:txPr>
    <a:bodyPr/>
    <a:lstStyle/>
    <a:p>
      <a:pPr>
        <a:defRPr/>
      </a:pPr>
      <a:endParaRPr lang="es-CL"/>
    </a:p>
  </c:txPr>
  <c:printSettings>
    <c:headerFooter/>
    <c:pageMargins b="0.75" l="0.7" r="0.7" t="0.75" header="0.3" footer="0.3"/>
    <c:pageSetup/>
  </c:printSettings>
  <c:extLst>
    <c:ext xmlns:c14="http://schemas.microsoft.com/office/drawing/2007/8/2/chart" uri="{781A3756-C4B2-4CAC-9D66-4F8BD8637D16}">
      <c14:pivotOptions>
        <c14:dropZoneFilter val="1"/>
        <c14:dropZoneData val="1"/>
        <c14:dropZoneSeries val="1"/>
      </c14:pivotOptions>
    </c:ext>
    <c:ext xmlns:c16="http://schemas.microsoft.com/office/drawing/2014/chart" uri="{E28EC0CA-F0BB-4C9C-879D-F8772B89E7AC}">
      <c16:pivotOptions16>
        <c16:showExpandCollapseFieldButtons val="1"/>
      </c16:pivotOptions16>
    </c:ext>
  </c:extLst>
</c:chartSpace>
</file>

<file path=xl/charts/chart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4"/>
    </mc:Choice>
    <mc:Fallback>
      <c:style val="4"/>
    </mc:Fallback>
  </mc:AlternateContent>
  <c:clrMapOvr bg1="lt1" tx1="dk1" bg2="lt2" tx2="dk2" accent1="accent1" accent2="accent2" accent3="accent3" accent4="accent4" accent5="accent5" accent6="accent6" hlink="hlink" folHlink="folHlink"/>
  <c:pivotSource>
    <c:name>[Evaluación institucional docentes - con gráficos y tablas.xlsx]Sistema de gobierno!63</c:name>
    <c:fmtId val="0"/>
  </c:pivotSource>
  <c:chart>
    <c:autoTitleDeleted val="0"/>
    <c:pivotFmts>
      <c:pivotFmt>
        <c:idx val="0"/>
        <c:spPr>
          <a:solidFill>
            <a:schemeClr val="accent2"/>
          </a:solidFill>
          <a:ln>
            <a:noFill/>
          </a:ln>
          <a:effectLst/>
        </c:spPr>
        <c:marker>
          <c:symbol val="none"/>
        </c:marker>
      </c:pivotFmt>
      <c:pivotFmt>
        <c:idx val="1"/>
        <c:spPr>
          <a:solidFill>
            <a:schemeClr val="accent2"/>
          </a:solidFill>
          <a:ln>
            <a:noFill/>
          </a:ln>
          <a:effectLst/>
        </c:spPr>
        <c:marker>
          <c:symbol val="none"/>
        </c:marker>
      </c:pivotFmt>
      <c:pivotFmt>
        <c:idx val="2"/>
        <c:spPr>
          <a:solidFill>
            <a:schemeClr val="accent2"/>
          </a:solidFill>
          <a:ln>
            <a:noFill/>
          </a:ln>
          <a:effectLst/>
        </c:spPr>
        <c:marker>
          <c:symbol val="none"/>
        </c:marker>
      </c:pivotFmt>
      <c:pivotFmt>
        <c:idx val="3"/>
        <c:spPr>
          <a:solidFill>
            <a:schemeClr val="accent2"/>
          </a:solidFill>
          <a:ln>
            <a:noFill/>
          </a:ln>
          <a:effectLst/>
        </c:spPr>
        <c:marker>
          <c:symbol val="none"/>
        </c:marker>
      </c:pivotFmt>
      <c:pivotFmt>
        <c:idx val="4"/>
        <c:spPr>
          <a:solidFill>
            <a:schemeClr val="accent2"/>
          </a:solidFill>
          <a:ln>
            <a:noFill/>
          </a:ln>
          <a:effectLst/>
        </c:spPr>
        <c:marker>
          <c:symbol val="none"/>
        </c:marker>
      </c:pivotFmt>
      <c:pivotFmt>
        <c:idx val="5"/>
        <c:spPr>
          <a:solidFill>
            <a:schemeClr val="accent2"/>
          </a:solidFill>
          <a:ln>
            <a:noFill/>
          </a:ln>
          <a:effectLst/>
        </c:spPr>
        <c:marker>
          <c:symbol val="none"/>
        </c:marker>
      </c:pivotFmt>
      <c:pivotFmt>
        <c:idx val="6"/>
        <c:spPr>
          <a:solidFill>
            <a:schemeClr val="accent2">
              <a:shade val="65000"/>
            </a:schemeClr>
          </a:solidFill>
          <a:ln>
            <a:noFill/>
          </a:ln>
          <a:effectLst/>
        </c:spPr>
        <c:marker>
          <c:symbol val="none"/>
        </c:marker>
      </c:pivotFmt>
      <c:pivotFmt>
        <c:idx val="7"/>
        <c:spPr>
          <a:solidFill>
            <a:schemeClr val="accent2"/>
          </a:solidFill>
          <a:ln>
            <a:noFill/>
          </a:ln>
          <a:effectLst/>
        </c:spPr>
        <c:marker>
          <c:symbol val="none"/>
        </c:marker>
      </c:pivotFmt>
      <c:pivotFmt>
        <c:idx val="8"/>
        <c:spPr>
          <a:solidFill>
            <a:schemeClr val="accent2">
              <a:tint val="65000"/>
            </a:schemeClr>
          </a:solidFill>
          <a:ln>
            <a:noFill/>
          </a:ln>
          <a:effectLst/>
        </c:spPr>
        <c:marker>
          <c:symbol val="none"/>
        </c:marker>
      </c:pivotFmt>
      <c:pivotFmt>
        <c:idx val="9"/>
        <c:spPr>
          <a:solidFill>
            <a:schemeClr val="accent2"/>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0"/>
          <c:showSerName val="0"/>
          <c:showPercent val="0"/>
          <c:showBubbleSize val="0"/>
          <c:extLst>
            <c:ext xmlns:c15="http://schemas.microsoft.com/office/drawing/2012/chart" uri="{CE6537A1-D6FC-4f65-9D91-7224C49458BB}"/>
          </c:extLst>
        </c:dLbl>
      </c:pivotFmt>
      <c:pivotFmt>
        <c:idx val="10"/>
        <c:spPr>
          <a:solidFill>
            <a:schemeClr val="accent2"/>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0"/>
          <c:showSerName val="0"/>
          <c:showPercent val="0"/>
          <c:showBubbleSize val="0"/>
          <c:extLst>
            <c:ext xmlns:c15="http://schemas.microsoft.com/office/drawing/2012/chart" uri="{CE6537A1-D6FC-4f65-9D91-7224C49458BB}"/>
          </c:extLst>
        </c:dLbl>
      </c:pivotFmt>
      <c:pivotFmt>
        <c:idx val="11"/>
        <c:spPr>
          <a:solidFill>
            <a:schemeClr val="accent2"/>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0"/>
          <c:showSerName val="0"/>
          <c:showPercent val="0"/>
          <c:showBubbleSize val="0"/>
          <c:extLst>
            <c:ext xmlns:c15="http://schemas.microsoft.com/office/drawing/2012/chart" uri="{CE6537A1-D6FC-4f65-9D91-7224C49458BB}"/>
          </c:extLst>
        </c:dLbl>
      </c:pivotFmt>
    </c:pivotFmts>
    <c:plotArea>
      <c:layout>
        <c:manualLayout>
          <c:layoutTarget val="inner"/>
          <c:xMode val="edge"/>
          <c:yMode val="edge"/>
          <c:x val="3.0777225808147374E-2"/>
          <c:y val="0.29319387843722278"/>
          <c:w val="0.93116841081560087"/>
          <c:h val="0.39637239909986072"/>
        </c:manualLayout>
      </c:layout>
      <c:barChart>
        <c:barDir val="bar"/>
        <c:grouping val="percentStacked"/>
        <c:varyColors val="0"/>
        <c:ser>
          <c:idx val="0"/>
          <c:order val="0"/>
          <c:tx>
            <c:strRef>
              <c:f>'Sistema de gobierno'!$X$3:$X$4</c:f>
              <c:strCache>
                <c:ptCount val="1"/>
                <c:pt idx="0">
                  <c:v>Adecuados</c:v>
                </c:pt>
              </c:strCache>
            </c:strRef>
          </c:tx>
          <c:spPr>
            <a:solidFill>
              <a:schemeClr val="accent2">
                <a:shade val="65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'Sistema de gobierno'!$W$5</c:f>
              <c:strCache>
                <c:ptCount val="1"/>
                <c:pt idx="0">
                  <c:v>Total</c:v>
                </c:pt>
              </c:strCache>
            </c:strRef>
          </c:cat>
          <c:val>
            <c:numRef>
              <c:f>'Sistema de gobierno'!$X$5</c:f>
              <c:numCache>
                <c:formatCode>0%</c:formatCode>
                <c:ptCount val="1"/>
                <c:pt idx="0">
                  <c:v>0.796875</c:v>
                </c:pt>
              </c:numCache>
            </c:numRef>
          </c:val>
          <c:extLst>
            <c:ext xmlns:c16="http://schemas.microsoft.com/office/drawing/2014/chart" uri="{C3380CC4-5D6E-409C-BE32-E72D297353CC}">
              <c16:uniqueId val="{00000000-559F-4DBD-A949-E6A8A650F434}"/>
            </c:ext>
          </c:extLst>
        </c:ser>
        <c:ser>
          <c:idx val="1"/>
          <c:order val="1"/>
          <c:tx>
            <c:strRef>
              <c:f>'Sistema de gobierno'!$Y$3:$Y$4</c:f>
              <c:strCache>
                <c:ptCount val="1"/>
                <c:pt idx="0">
                  <c:v>Deben mejorar</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'Sistema de gobierno'!$W$5</c:f>
              <c:strCache>
                <c:ptCount val="1"/>
                <c:pt idx="0">
                  <c:v>Total</c:v>
                </c:pt>
              </c:strCache>
            </c:strRef>
          </c:cat>
          <c:val>
            <c:numRef>
              <c:f>'Sistema de gobierno'!$Y$5</c:f>
              <c:numCache>
                <c:formatCode>0%</c:formatCode>
                <c:ptCount val="1"/>
                <c:pt idx="0">
                  <c:v>0.171875</c:v>
                </c:pt>
              </c:numCache>
            </c:numRef>
          </c:val>
          <c:extLst>
            <c:ext xmlns:c16="http://schemas.microsoft.com/office/drawing/2014/chart" uri="{C3380CC4-5D6E-409C-BE32-E72D297353CC}">
              <c16:uniqueId val="{00000001-559F-4DBD-A949-E6A8A650F434}"/>
            </c:ext>
          </c:extLst>
        </c:ser>
        <c:ser>
          <c:idx val="2"/>
          <c:order val="2"/>
          <c:tx>
            <c:strRef>
              <c:f>'Sistema de gobierno'!$Z$3:$Z$4</c:f>
              <c:strCache>
                <c:ptCount val="1"/>
                <c:pt idx="0">
                  <c:v>No responde</c:v>
                </c:pt>
              </c:strCache>
            </c:strRef>
          </c:tx>
          <c:spPr>
            <a:solidFill>
              <a:schemeClr val="accent2">
                <a:tint val="65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'Sistema de gobierno'!$W$5</c:f>
              <c:strCache>
                <c:ptCount val="1"/>
                <c:pt idx="0">
                  <c:v>Total</c:v>
                </c:pt>
              </c:strCache>
            </c:strRef>
          </c:cat>
          <c:val>
            <c:numRef>
              <c:f>'Sistema de gobierno'!$Z$5</c:f>
              <c:numCache>
                <c:formatCode>0%</c:formatCode>
                <c:ptCount val="1"/>
                <c:pt idx="0">
                  <c:v>3.125E-2</c:v>
                </c:pt>
              </c:numCache>
            </c:numRef>
          </c:val>
          <c:extLst>
            <c:ext xmlns:c16="http://schemas.microsoft.com/office/drawing/2014/chart" uri="{C3380CC4-5D6E-409C-BE32-E72D297353CC}">
              <c16:uniqueId val="{00000002-559F-4DBD-A949-E6A8A650F434}"/>
            </c:ext>
          </c:extLst>
        </c:ser>
        <c:dLbls>
          <c:showLegendKey val="0"/>
          <c:showVal val="0"/>
          <c:showCatName val="0"/>
          <c:showSerName val="0"/>
          <c:showPercent val="0"/>
          <c:showBubbleSize val="0"/>
        </c:dLbls>
        <c:gapWidth val="50"/>
        <c:overlap val="100"/>
        <c:axId val="1962648719"/>
        <c:axId val="1962644143"/>
      </c:barChart>
      <c:catAx>
        <c:axId val="1962648719"/>
        <c:scaling>
          <c:orientation val="minMax"/>
        </c:scaling>
        <c:delete val="1"/>
        <c:axPos val="l"/>
        <c:numFmt formatCode="General" sourceLinked="1"/>
        <c:majorTickMark val="none"/>
        <c:minorTickMark val="none"/>
        <c:tickLblPos val="nextTo"/>
        <c:crossAx val="1962644143"/>
        <c:crosses val="autoZero"/>
        <c:auto val="1"/>
        <c:lblAlgn val="ctr"/>
        <c:lblOffset val="100"/>
        <c:noMultiLvlLbl val="0"/>
      </c:catAx>
      <c:valAx>
        <c:axId val="1962644143"/>
        <c:scaling>
          <c:orientation val="minMax"/>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600" b="0" i="0" u="none" strike="noStrike" kern="1200" baseline="0">
                <a:solidFill>
                  <a:schemeClr val="tx1">
                    <a:lumMod val="65000"/>
                    <a:lumOff val="35000"/>
                  </a:schemeClr>
                </a:solidFill>
                <a:latin typeface="+mn-lt"/>
                <a:ea typeface="+mn-ea"/>
                <a:cs typeface="+mn-cs"/>
              </a:defRPr>
            </a:pPr>
            <a:endParaRPr lang="es-CL"/>
          </a:p>
        </c:txPr>
        <c:crossAx val="1962648719"/>
        <c:crosses val="autoZero"/>
        <c:crossBetween val="between"/>
      </c:valAx>
      <c:spPr>
        <a:noFill/>
        <a:ln>
          <a:noFill/>
        </a:ln>
        <a:effectLst/>
      </c:spPr>
    </c:plotArea>
    <c:legend>
      <c:legendPos val="t"/>
      <c:layout>
        <c:manualLayout>
          <c:xMode val="edge"/>
          <c:yMode val="edge"/>
          <c:x val="0.29711510660097967"/>
          <c:y val="3.6036036036036036E-2"/>
          <c:w val="0.4057697867980406"/>
          <c:h val="0.25990636305596937"/>
        </c:manualLayout>
      </c:layout>
      <c:overlay val="0"/>
      <c:spPr>
        <a:noFill/>
        <a:ln>
          <a:noFill/>
        </a:ln>
        <a:effectLst/>
      </c:spPr>
      <c:txPr>
        <a:bodyPr rot="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es-CL"/>
        </a:p>
      </c:txPr>
    </c:legend>
    <c:plotVisOnly val="1"/>
    <c:dispBlanksAs val="gap"/>
    <c:showDLblsOverMax val="0"/>
  </c:chart>
  <c:spPr>
    <a:noFill/>
    <a:ln w="9525" cap="flat" cmpd="sng" algn="ctr">
      <a:noFill/>
      <a:round/>
    </a:ln>
    <a:effectLst/>
  </c:spPr>
  <c:txPr>
    <a:bodyPr/>
    <a:lstStyle/>
    <a:p>
      <a:pPr>
        <a:defRPr/>
      </a:pPr>
      <a:endParaRPr lang="es-CL"/>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 xmlns:c16="http://schemas.microsoft.com/office/drawing/2014/chart" uri="{E28EC0CA-F0BB-4C9C-879D-F8772B89E7AC}">
      <c16:pivotOptions16>
        <c16:showExpandCollapseFieldButtons val="1"/>
      </c16:pivotOptions16>
    </c:ext>
  </c:extLst>
</c:chartSpace>
</file>

<file path=xl/charts/chart3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4"/>
    </mc:Choice>
    <mc:Fallback>
      <c:style val="4"/>
    </mc:Fallback>
  </mc:AlternateContent>
  <c:clrMapOvr bg1="lt1" tx1="dk1" bg2="lt2" tx2="dk2" accent1="accent1" accent2="accent2" accent3="accent3" accent4="accent4" accent5="accent5" accent6="accent6" hlink="hlink" folHlink="folHlink"/>
  <c:pivotSource>
    <c:name>[Evaluación institucional docentes - con gráficos y tablas.xlsx]Sistema de gobierno!65</c:name>
    <c:fmtId val="0"/>
  </c:pivotSource>
  <c:chart>
    <c:autoTitleDeleted val="0"/>
    <c:pivotFmts>
      <c:pivotFmt>
        <c:idx val="0"/>
        <c:spPr>
          <a:solidFill>
            <a:schemeClr val="accent2"/>
          </a:solidFill>
          <a:ln>
            <a:noFill/>
          </a:ln>
          <a:effectLst/>
        </c:spPr>
        <c:marker>
          <c:symbol val="none"/>
        </c:marker>
      </c:pivotFmt>
      <c:pivotFmt>
        <c:idx val="1"/>
        <c:spPr>
          <a:solidFill>
            <a:schemeClr val="accent2"/>
          </a:solidFill>
          <a:ln>
            <a:noFill/>
          </a:ln>
          <a:effectLst/>
        </c:spPr>
        <c:marker>
          <c:symbol val="none"/>
        </c:marker>
      </c:pivotFmt>
      <c:pivotFmt>
        <c:idx val="2"/>
        <c:spPr>
          <a:solidFill>
            <a:schemeClr val="accent2"/>
          </a:solidFill>
          <a:ln>
            <a:noFill/>
          </a:ln>
          <a:effectLst/>
        </c:spPr>
        <c:marker>
          <c:symbol val="none"/>
        </c:marker>
      </c:pivotFmt>
      <c:pivotFmt>
        <c:idx val="3"/>
        <c:spPr>
          <a:solidFill>
            <a:schemeClr val="accent2"/>
          </a:solidFill>
          <a:ln>
            <a:noFill/>
          </a:ln>
          <a:effectLst/>
        </c:spPr>
        <c:marker>
          <c:symbol val="none"/>
        </c:marker>
      </c:pivotFmt>
      <c:pivotFmt>
        <c:idx val="4"/>
        <c:spPr>
          <a:solidFill>
            <a:schemeClr val="accent2"/>
          </a:solidFill>
          <a:ln>
            <a:noFill/>
          </a:ln>
          <a:effectLst/>
        </c:spPr>
        <c:marker>
          <c:symbol val="none"/>
        </c:marker>
      </c:pivotFmt>
      <c:pivotFmt>
        <c:idx val="5"/>
        <c:spPr>
          <a:solidFill>
            <a:schemeClr val="accent2"/>
          </a:solidFill>
          <a:ln>
            <a:noFill/>
          </a:ln>
          <a:effectLst/>
        </c:spPr>
        <c:marker>
          <c:symbol val="none"/>
        </c:marker>
      </c:pivotFmt>
      <c:pivotFmt>
        <c:idx val="6"/>
        <c:spPr>
          <a:solidFill>
            <a:schemeClr val="accent2">
              <a:shade val="65000"/>
            </a:schemeClr>
          </a:solidFill>
          <a:ln>
            <a:noFill/>
          </a:ln>
          <a:effectLst/>
        </c:spPr>
        <c:marker>
          <c:symbol val="none"/>
        </c:marker>
      </c:pivotFmt>
      <c:pivotFmt>
        <c:idx val="7"/>
        <c:spPr>
          <a:solidFill>
            <a:schemeClr val="accent2"/>
          </a:solidFill>
          <a:ln>
            <a:noFill/>
          </a:ln>
          <a:effectLst/>
        </c:spPr>
        <c:marker>
          <c:symbol val="none"/>
        </c:marker>
      </c:pivotFmt>
      <c:pivotFmt>
        <c:idx val="8"/>
        <c:spPr>
          <a:solidFill>
            <a:schemeClr val="accent2">
              <a:tint val="65000"/>
            </a:schemeClr>
          </a:solidFill>
          <a:ln>
            <a:noFill/>
          </a:ln>
          <a:effectLst/>
        </c:spPr>
        <c:marker>
          <c:symbol val="none"/>
        </c:marker>
      </c:pivotFmt>
      <c:pivotFmt>
        <c:idx val="9"/>
        <c:spPr>
          <a:solidFill>
            <a:schemeClr val="accent2"/>
          </a:solidFill>
          <a:ln>
            <a:noFill/>
          </a:ln>
          <a:effectLst/>
        </c:spPr>
        <c:marker>
          <c:symbol val="none"/>
        </c:marker>
      </c:pivotFmt>
      <c:pivotFmt>
        <c:idx val="10"/>
        <c:spPr>
          <a:solidFill>
            <a:schemeClr val="accent2"/>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0"/>
          <c:showSerName val="0"/>
          <c:showPercent val="0"/>
          <c:showBubbleSize val="0"/>
          <c:extLst>
            <c:ext xmlns:c15="http://schemas.microsoft.com/office/drawing/2012/chart" uri="{CE6537A1-D6FC-4f65-9D91-7224C49458BB}"/>
          </c:extLst>
        </c:dLbl>
      </c:pivotFmt>
      <c:pivotFmt>
        <c:idx val="11"/>
        <c:spPr>
          <a:solidFill>
            <a:schemeClr val="accent2"/>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0"/>
          <c:showSerName val="0"/>
          <c:showPercent val="0"/>
          <c:showBubbleSize val="0"/>
          <c:extLst>
            <c:ext xmlns:c15="http://schemas.microsoft.com/office/drawing/2012/chart" uri="{CE6537A1-D6FC-4f65-9D91-7224C49458BB}"/>
          </c:extLst>
        </c:dLbl>
      </c:pivotFmt>
      <c:pivotFmt>
        <c:idx val="12"/>
        <c:spPr>
          <a:solidFill>
            <a:schemeClr val="accent2"/>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0"/>
          <c:showSerName val="0"/>
          <c:showPercent val="0"/>
          <c:showBubbleSize val="0"/>
          <c:extLst>
            <c:ext xmlns:c15="http://schemas.microsoft.com/office/drawing/2012/chart" uri="{CE6537A1-D6FC-4f65-9D91-7224C49458BB}"/>
          </c:extLst>
        </c:dLbl>
      </c:pivotFmt>
      <c:pivotFmt>
        <c:idx val="13"/>
        <c:spPr>
          <a:solidFill>
            <a:schemeClr val="accent2"/>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0"/>
          <c:showSerName val="0"/>
          <c:showPercent val="0"/>
          <c:showBubbleSize val="0"/>
          <c:extLst>
            <c:ext xmlns:c15="http://schemas.microsoft.com/office/drawing/2012/chart" uri="{CE6537A1-D6FC-4f65-9D91-7224C49458BB}"/>
          </c:extLst>
        </c:dLbl>
      </c:pivotFmt>
    </c:pivotFmts>
    <c:plotArea>
      <c:layout>
        <c:manualLayout>
          <c:layoutTarget val="inner"/>
          <c:xMode val="edge"/>
          <c:yMode val="edge"/>
          <c:x val="3.0777225808147374E-2"/>
          <c:y val="0.29319387843722278"/>
          <c:w val="0.93116841081560087"/>
          <c:h val="0.39637239909986072"/>
        </c:manualLayout>
      </c:layout>
      <c:barChart>
        <c:barDir val="bar"/>
        <c:grouping val="percentStacked"/>
        <c:varyColors val="0"/>
        <c:ser>
          <c:idx val="0"/>
          <c:order val="0"/>
          <c:tx>
            <c:strRef>
              <c:f>'Sistema de gobierno'!$AC$3:$AC$4</c:f>
              <c:strCache>
                <c:ptCount val="1"/>
                <c:pt idx="0">
                  <c:v>Conozco sus funciones</c:v>
                </c:pt>
              </c:strCache>
            </c:strRef>
          </c:tx>
          <c:spPr>
            <a:solidFill>
              <a:schemeClr val="accent2">
                <a:shade val="58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'Sistema de gobierno'!$AB$5</c:f>
              <c:strCache>
                <c:ptCount val="1"/>
                <c:pt idx="0">
                  <c:v>Total</c:v>
                </c:pt>
              </c:strCache>
            </c:strRef>
          </c:cat>
          <c:val>
            <c:numRef>
              <c:f>'Sistema de gobierno'!$AC$5</c:f>
              <c:numCache>
                <c:formatCode>0%</c:formatCode>
                <c:ptCount val="1"/>
                <c:pt idx="0">
                  <c:v>0.671875</c:v>
                </c:pt>
              </c:numCache>
            </c:numRef>
          </c:val>
          <c:extLst>
            <c:ext xmlns:c16="http://schemas.microsoft.com/office/drawing/2014/chart" uri="{C3380CC4-5D6E-409C-BE32-E72D297353CC}">
              <c16:uniqueId val="{00000000-559F-4DBD-A949-E6A8A650F434}"/>
            </c:ext>
          </c:extLst>
        </c:ser>
        <c:ser>
          <c:idx val="1"/>
          <c:order val="1"/>
          <c:tx>
            <c:strRef>
              <c:f>'Sistema de gobierno'!$AD$3:$AD$4</c:f>
              <c:strCache>
                <c:ptCount val="1"/>
                <c:pt idx="0">
                  <c:v>Tengo mediano conocimiento</c:v>
                </c:pt>
              </c:strCache>
            </c:strRef>
          </c:tx>
          <c:spPr>
            <a:solidFill>
              <a:schemeClr val="accent2">
                <a:shade val="86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'Sistema de gobierno'!$AB$5</c:f>
              <c:strCache>
                <c:ptCount val="1"/>
                <c:pt idx="0">
                  <c:v>Total</c:v>
                </c:pt>
              </c:strCache>
            </c:strRef>
          </c:cat>
          <c:val>
            <c:numRef>
              <c:f>'Sistema de gobierno'!$AD$5</c:f>
              <c:numCache>
                <c:formatCode>0%</c:formatCode>
                <c:ptCount val="1"/>
                <c:pt idx="0">
                  <c:v>0.171875</c:v>
                </c:pt>
              </c:numCache>
            </c:numRef>
          </c:val>
          <c:extLst>
            <c:ext xmlns:c16="http://schemas.microsoft.com/office/drawing/2014/chart" uri="{C3380CC4-5D6E-409C-BE32-E72D297353CC}">
              <c16:uniqueId val="{00000001-559F-4DBD-A949-E6A8A650F434}"/>
            </c:ext>
          </c:extLst>
        </c:ser>
        <c:ser>
          <c:idx val="2"/>
          <c:order val="2"/>
          <c:tx>
            <c:strRef>
              <c:f>'Sistema de gobierno'!$AE$3:$AE$4</c:f>
              <c:strCache>
                <c:ptCount val="1"/>
                <c:pt idx="0">
                  <c:v>Conozco su existencia pero no sus funciones</c:v>
                </c:pt>
              </c:strCache>
            </c:strRef>
          </c:tx>
          <c:spPr>
            <a:solidFill>
              <a:schemeClr val="accent2">
                <a:tint val="86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'Sistema de gobierno'!$AB$5</c:f>
              <c:strCache>
                <c:ptCount val="1"/>
                <c:pt idx="0">
                  <c:v>Total</c:v>
                </c:pt>
              </c:strCache>
            </c:strRef>
          </c:cat>
          <c:val>
            <c:numRef>
              <c:f>'Sistema de gobierno'!$AE$5</c:f>
              <c:numCache>
                <c:formatCode>0%</c:formatCode>
                <c:ptCount val="1"/>
                <c:pt idx="0">
                  <c:v>0.125</c:v>
                </c:pt>
              </c:numCache>
            </c:numRef>
          </c:val>
          <c:extLst>
            <c:ext xmlns:c16="http://schemas.microsoft.com/office/drawing/2014/chart" uri="{C3380CC4-5D6E-409C-BE32-E72D297353CC}">
              <c16:uniqueId val="{00000002-559F-4DBD-A949-E6A8A650F434}"/>
            </c:ext>
          </c:extLst>
        </c:ser>
        <c:ser>
          <c:idx val="3"/>
          <c:order val="3"/>
          <c:tx>
            <c:strRef>
              <c:f>'Sistema de gobierno'!$AF$3:$AF$4</c:f>
              <c:strCache>
                <c:ptCount val="1"/>
                <c:pt idx="0">
                  <c:v>No conozco su existencia</c:v>
                </c:pt>
              </c:strCache>
            </c:strRef>
          </c:tx>
          <c:spPr>
            <a:solidFill>
              <a:schemeClr val="accent2">
                <a:tint val="58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'Sistema de gobierno'!$AB$5</c:f>
              <c:strCache>
                <c:ptCount val="1"/>
                <c:pt idx="0">
                  <c:v>Total</c:v>
                </c:pt>
              </c:strCache>
            </c:strRef>
          </c:cat>
          <c:val>
            <c:numRef>
              <c:f>'Sistema de gobierno'!$AF$5</c:f>
              <c:numCache>
                <c:formatCode>0%</c:formatCode>
                <c:ptCount val="1"/>
                <c:pt idx="0">
                  <c:v>3.125E-2</c:v>
                </c:pt>
              </c:numCache>
            </c:numRef>
          </c:val>
          <c:extLst>
            <c:ext xmlns:c16="http://schemas.microsoft.com/office/drawing/2014/chart" uri="{C3380CC4-5D6E-409C-BE32-E72D297353CC}">
              <c16:uniqueId val="{00000007-37A2-4BDE-AA29-795807138AB1}"/>
            </c:ext>
          </c:extLst>
        </c:ser>
        <c:dLbls>
          <c:showLegendKey val="0"/>
          <c:showVal val="0"/>
          <c:showCatName val="0"/>
          <c:showSerName val="0"/>
          <c:showPercent val="0"/>
          <c:showBubbleSize val="0"/>
        </c:dLbls>
        <c:gapWidth val="50"/>
        <c:overlap val="100"/>
        <c:axId val="1962648719"/>
        <c:axId val="1962644143"/>
      </c:barChart>
      <c:catAx>
        <c:axId val="1962648719"/>
        <c:scaling>
          <c:orientation val="minMax"/>
        </c:scaling>
        <c:delete val="1"/>
        <c:axPos val="l"/>
        <c:numFmt formatCode="General" sourceLinked="1"/>
        <c:majorTickMark val="none"/>
        <c:minorTickMark val="none"/>
        <c:tickLblPos val="nextTo"/>
        <c:crossAx val="1962644143"/>
        <c:crosses val="autoZero"/>
        <c:auto val="1"/>
        <c:lblAlgn val="ctr"/>
        <c:lblOffset val="100"/>
        <c:noMultiLvlLbl val="0"/>
      </c:catAx>
      <c:valAx>
        <c:axId val="1962644143"/>
        <c:scaling>
          <c:orientation val="minMax"/>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600" b="0" i="0" u="none" strike="noStrike" kern="1200" baseline="0">
                <a:solidFill>
                  <a:schemeClr val="tx1">
                    <a:lumMod val="65000"/>
                    <a:lumOff val="35000"/>
                  </a:schemeClr>
                </a:solidFill>
                <a:latin typeface="+mn-lt"/>
                <a:ea typeface="+mn-ea"/>
                <a:cs typeface="+mn-cs"/>
              </a:defRPr>
            </a:pPr>
            <a:endParaRPr lang="es-CL"/>
          </a:p>
        </c:txPr>
        <c:crossAx val="1962648719"/>
        <c:crosses val="autoZero"/>
        <c:crossBetween val="between"/>
      </c:valAx>
      <c:spPr>
        <a:noFill/>
        <a:ln>
          <a:noFill/>
        </a:ln>
        <a:effectLst/>
      </c:spPr>
    </c:plotArea>
    <c:legend>
      <c:legendPos val="t"/>
      <c:layout>
        <c:manualLayout>
          <c:xMode val="edge"/>
          <c:yMode val="edge"/>
          <c:x val="2.9004027777777778E-2"/>
          <c:y val="3.6036036036036036E-2"/>
          <c:w val="0.93140861111111106"/>
          <c:h val="0.25990636305596937"/>
        </c:manualLayout>
      </c:layout>
      <c:overlay val="0"/>
      <c:spPr>
        <a:noFill/>
        <a:ln>
          <a:noFill/>
        </a:ln>
        <a:effectLst/>
      </c:spPr>
      <c:txPr>
        <a:bodyPr rot="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es-CL"/>
        </a:p>
      </c:txPr>
    </c:legend>
    <c:plotVisOnly val="1"/>
    <c:dispBlanksAs val="gap"/>
    <c:showDLblsOverMax val="0"/>
  </c:chart>
  <c:spPr>
    <a:noFill/>
    <a:ln w="9525" cap="flat" cmpd="sng" algn="ctr">
      <a:noFill/>
      <a:round/>
    </a:ln>
    <a:effectLst/>
  </c:spPr>
  <c:txPr>
    <a:bodyPr/>
    <a:lstStyle/>
    <a:p>
      <a:pPr>
        <a:defRPr/>
      </a:pPr>
      <a:endParaRPr lang="es-CL"/>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 xmlns:c16="http://schemas.microsoft.com/office/drawing/2014/chart" uri="{E28EC0CA-F0BB-4C9C-879D-F8772B89E7AC}">
      <c16:pivotOptions16>
        <c16:showExpandCollapseFieldButtons val="1"/>
      </c16:pivotOptions16>
    </c:ext>
  </c:extLst>
</c:chartSpace>
</file>

<file path=xl/charts/chart3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4"/>
    </mc:Choice>
    <mc:Fallback>
      <c:style val="4"/>
    </mc:Fallback>
  </mc:AlternateContent>
  <c:chart>
    <c:autoTitleDeleted val="1"/>
    <c:pivotFmts>
      <c:pivotFmt>
        <c:idx val="0"/>
        <c:spPr>
          <a:solidFill>
            <a:schemeClr val="accent2"/>
          </a:solidFill>
          <a:ln>
            <a:noFill/>
          </a:ln>
          <a:effectLst/>
        </c:spPr>
        <c:marker>
          <c:symbol val="none"/>
        </c:marker>
      </c:pivotFmt>
      <c:pivotFmt>
        <c:idx val="1"/>
        <c:spPr>
          <a:solidFill>
            <a:schemeClr val="accent2"/>
          </a:solidFill>
          <a:ln>
            <a:noFill/>
          </a:ln>
          <a:effectLst/>
        </c:spPr>
        <c:marker>
          <c:symbol val="none"/>
        </c:marker>
      </c:pivotFmt>
      <c:pivotFmt>
        <c:idx val="2"/>
        <c:spPr>
          <a:solidFill>
            <a:schemeClr val="accent2"/>
          </a:solidFill>
          <a:ln>
            <a:noFill/>
          </a:ln>
          <a:effectLst/>
        </c:spPr>
        <c:marker>
          <c:symbol val="none"/>
        </c:marker>
      </c:pivotFmt>
      <c:pivotFmt>
        <c:idx val="3"/>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1"/>
          <c:showSerName val="0"/>
          <c:showPercent val="0"/>
          <c:showBubbleSize val="0"/>
          <c:separator>
</c:separator>
          <c:extLst>
            <c:ext xmlns:c15="http://schemas.microsoft.com/office/drawing/2012/chart" uri="{CE6537A1-D6FC-4f65-9D91-7224C49458BB}"/>
          </c:extLst>
        </c:dLbl>
      </c:pivotFmt>
      <c:pivotFmt>
        <c:idx val="4"/>
        <c:spPr>
          <a:solidFill>
            <a:schemeClr val="accent2"/>
          </a:solidFill>
          <a:ln>
            <a:noFill/>
          </a:ln>
          <a:effectLst/>
        </c:spPr>
        <c:dLbl>
          <c:idx val="0"/>
          <c:layout>
            <c:manualLayout>
              <c:x val="0.1867704280155642"/>
              <c:y val="-0.17642064837526841"/>
            </c:manualLayout>
          </c:layout>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1"/>
          <c:showSerName val="0"/>
          <c:showPercent val="0"/>
          <c:showBubbleSize val="0"/>
          <c:separator>
</c:separator>
          <c:extLst>
            <c:ext xmlns:c15="http://schemas.microsoft.com/office/drawing/2012/chart" uri="{CE6537A1-D6FC-4f65-9D91-7224C49458BB}"/>
          </c:extLst>
        </c:dLbl>
      </c:pivotFmt>
      <c:pivotFmt>
        <c:idx val="5"/>
        <c:spPr>
          <a:solidFill>
            <a:schemeClr val="accent2"/>
          </a:solidFill>
          <a:ln>
            <a:noFill/>
          </a:ln>
          <a:effectLst/>
        </c:spPr>
        <c:dLbl>
          <c:idx val="0"/>
          <c:layout>
            <c:manualLayout>
              <c:x val="-0.21789883268482491"/>
              <c:y val="0.10178114329342408"/>
            </c:manualLayout>
          </c:layout>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1"/>
          <c:showSerName val="0"/>
          <c:showPercent val="0"/>
          <c:showBubbleSize val="0"/>
          <c:separator>
</c:separator>
          <c:extLst>
            <c:ext xmlns:c15="http://schemas.microsoft.com/office/drawing/2012/chart" uri="{CE6537A1-D6FC-4f65-9D91-7224C49458BB}"/>
          </c:extLst>
        </c:dLbl>
      </c:pivotFmt>
      <c:pivotFmt>
        <c:idx val="6"/>
        <c:spPr>
          <a:solidFill>
            <a:schemeClr val="accent2"/>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1"/>
          <c:showSerName val="0"/>
          <c:showPercent val="0"/>
          <c:showBubbleSize val="0"/>
          <c:separator>
</c:separator>
          <c:extLst>
            <c:ext xmlns:c15="http://schemas.microsoft.com/office/drawing/2012/chart" uri="{CE6537A1-D6FC-4f65-9D91-7224C49458BB}"/>
          </c:extLst>
        </c:dLbl>
      </c:pivotFmt>
      <c:pivotFmt>
        <c:idx val="7"/>
        <c:spPr>
          <a:solidFill>
            <a:schemeClr val="accent2"/>
          </a:solidFill>
          <a:ln>
            <a:noFill/>
          </a:ln>
          <a:effectLst/>
        </c:spPr>
        <c:dLbl>
          <c:idx val="0"/>
          <c:layout>
            <c:manualLayout>
              <c:x val="0.1867704280155642"/>
              <c:y val="-0.17642064837526841"/>
            </c:manualLayout>
          </c:layout>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1"/>
          <c:showSerName val="0"/>
          <c:showPercent val="0"/>
          <c:showBubbleSize val="0"/>
          <c:separator>
</c:separator>
          <c:extLst>
            <c:ext xmlns:c15="http://schemas.microsoft.com/office/drawing/2012/chart" uri="{CE6537A1-D6FC-4f65-9D91-7224C49458BB}"/>
          </c:extLst>
        </c:dLbl>
      </c:pivotFmt>
      <c:pivotFmt>
        <c:idx val="8"/>
        <c:spPr>
          <a:solidFill>
            <a:schemeClr val="accent2"/>
          </a:solidFill>
          <a:ln>
            <a:noFill/>
          </a:ln>
          <a:effectLst/>
        </c:spPr>
        <c:dLbl>
          <c:idx val="0"/>
          <c:layout>
            <c:manualLayout>
              <c:x val="-0.21789883268482491"/>
              <c:y val="0.10178114329342408"/>
            </c:manualLayout>
          </c:layout>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1"/>
          <c:showSerName val="0"/>
          <c:showPercent val="0"/>
          <c:showBubbleSize val="0"/>
          <c:separator>
</c:separator>
          <c:extLst>
            <c:ext xmlns:c15="http://schemas.microsoft.com/office/drawing/2012/chart" uri="{CE6537A1-D6FC-4f65-9D91-7224C49458BB}"/>
          </c:extLst>
        </c:dLbl>
      </c:pivotFmt>
      <c:pivotFmt>
        <c:idx val="9"/>
        <c:spPr>
          <a:solidFill>
            <a:schemeClr val="accent2"/>
          </a:solidFill>
          <a:ln>
            <a:noFill/>
          </a:ln>
          <a:effectLst/>
        </c:spPr>
        <c:dLbl>
          <c:idx val="0"/>
          <c:layout>
            <c:manualLayout>
              <c:x val="0.14965982831673938"/>
              <c:y val="-0.24242717185104337"/>
            </c:manualLayout>
          </c:layout>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es-CL"/>
            </a:p>
          </c:txPr>
          <c:showLegendKey val="0"/>
          <c:showVal val="0"/>
          <c:showCatName val="1"/>
          <c:showSerName val="0"/>
          <c:showPercent val="1"/>
          <c:showBubbleSize val="0"/>
          <c:separator>
</c:separator>
          <c:extLst>
            <c:ext xmlns:c15="http://schemas.microsoft.com/office/drawing/2012/chart" uri="{CE6537A1-D6FC-4f65-9D91-7224C49458BB}"/>
          </c:extLst>
        </c:dLbl>
      </c:pivotFmt>
      <c:pivotFmt>
        <c:idx val="10"/>
        <c:spPr>
          <a:solidFill>
            <a:schemeClr val="accent2"/>
          </a:solidFill>
          <a:ln>
            <a:noFill/>
          </a:ln>
          <a:effectLst/>
        </c:spPr>
        <c:dLbl>
          <c:idx val="0"/>
          <c:layout>
            <c:manualLayout>
              <c:x val="-0.21789883268482491"/>
              <c:y val="0.10178114329342408"/>
            </c:manualLayout>
          </c:layout>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es-CL"/>
            </a:p>
          </c:txPr>
          <c:showLegendKey val="0"/>
          <c:showVal val="0"/>
          <c:showCatName val="1"/>
          <c:showSerName val="0"/>
          <c:showPercent val="1"/>
          <c:showBubbleSize val="0"/>
          <c:separator>
</c:separator>
          <c:extLst>
            <c:ext xmlns:c15="http://schemas.microsoft.com/office/drawing/2012/chart" uri="{CE6537A1-D6FC-4f65-9D91-7224C49458BB}"/>
          </c:extLst>
        </c:dLbl>
      </c:pivotFmt>
      <c:pivotFmt>
        <c:idx val="11"/>
        <c:dLbl>
          <c:idx val="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es-CL"/>
            </a:p>
          </c:txPr>
          <c:showLegendKey val="0"/>
          <c:showVal val="0"/>
          <c:showCatName val="1"/>
          <c:showSerName val="0"/>
          <c:showPercent val="1"/>
          <c:showBubbleSize val="0"/>
          <c:separator>
</c:separator>
          <c:extLst>
            <c:ext xmlns:c15="http://schemas.microsoft.com/office/drawing/2012/chart" uri="{CE6537A1-D6FC-4f65-9D91-7224C49458BB}"/>
          </c:extLst>
        </c:dLbl>
      </c:pivotFmt>
    </c:pivotFmts>
    <c:plotArea>
      <c:layout/>
      <c:doughnutChart>
        <c:varyColors val="1"/>
        <c:ser>
          <c:idx val="0"/>
          <c:order val="0"/>
          <c:tx>
            <c:strRef>
              <c:f>'Sistema de gobierno'!$AH$4</c:f>
              <c:strCache>
                <c:ptCount val="1"/>
                <c:pt idx="0">
                  <c:v>66</c:v>
                </c:pt>
              </c:strCache>
            </c:strRef>
          </c:tx>
          <c:dPt>
            <c:idx val="0"/>
            <c:bubble3D val="0"/>
            <c:explosion val="10"/>
            <c:spPr>
              <a:solidFill>
                <a:schemeClr val="accent2">
                  <a:shade val="58000"/>
                </a:schemeClr>
              </a:solidFill>
              <a:ln>
                <a:noFill/>
              </a:ln>
              <a:effectLst/>
            </c:spPr>
            <c:extLst>
              <c:ext xmlns:c16="http://schemas.microsoft.com/office/drawing/2014/chart" uri="{C3380CC4-5D6E-409C-BE32-E72D297353CC}">
                <c16:uniqueId val="{00000001-2A82-4227-9795-F8D51D1660CE}"/>
              </c:ext>
            </c:extLst>
          </c:dPt>
          <c:dPt>
            <c:idx val="1"/>
            <c:bubble3D val="0"/>
            <c:spPr>
              <a:solidFill>
                <a:schemeClr val="accent2">
                  <a:shade val="86000"/>
                </a:schemeClr>
              </a:solidFill>
              <a:ln>
                <a:noFill/>
              </a:ln>
              <a:effectLst/>
            </c:spPr>
            <c:extLst>
              <c:ext xmlns:c16="http://schemas.microsoft.com/office/drawing/2014/chart" uri="{C3380CC4-5D6E-409C-BE32-E72D297353CC}">
                <c16:uniqueId val="{00000002-2A82-4227-9795-F8D51D1660CE}"/>
              </c:ext>
            </c:extLst>
          </c:dPt>
          <c:dPt>
            <c:idx val="2"/>
            <c:bubble3D val="0"/>
            <c:spPr>
              <a:solidFill>
                <a:schemeClr val="accent2">
                  <a:tint val="86000"/>
                </a:schemeClr>
              </a:solidFill>
              <a:ln>
                <a:noFill/>
              </a:ln>
              <a:effectLst/>
            </c:spPr>
            <c:extLst>
              <c:ext xmlns:c16="http://schemas.microsoft.com/office/drawing/2014/chart" uri="{C3380CC4-5D6E-409C-BE32-E72D297353CC}">
                <c16:uniqueId val="{00000007-C6A0-4BAA-A3FD-A4560FBAF3EE}"/>
              </c:ext>
            </c:extLst>
          </c:dPt>
          <c:dPt>
            <c:idx val="3"/>
            <c:bubble3D val="0"/>
            <c:spPr>
              <a:solidFill>
                <a:schemeClr val="accent2">
                  <a:tint val="58000"/>
                </a:schemeClr>
              </a:solidFill>
              <a:ln>
                <a:noFill/>
              </a:ln>
              <a:effectLst/>
            </c:spPr>
            <c:extLst>
              <c:ext xmlns:c16="http://schemas.microsoft.com/office/drawing/2014/chart" uri="{C3380CC4-5D6E-409C-BE32-E72D297353CC}">
                <c16:uniqueId val="{00000006-C6A0-4BAA-A3FD-A4560FBAF3EE}"/>
              </c:ext>
            </c:extLst>
          </c:dPt>
          <c:dLbls>
            <c:dLbl>
              <c:idx val="3"/>
              <c:layout>
                <c:manualLayout>
                  <c:x val="0"/>
                  <c:y val="-3.1497683866179522E-2"/>
                </c:manualLayout>
              </c:layout>
              <c:showLegendKey val="0"/>
              <c:showVal val="0"/>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6-C6A0-4BAA-A3FD-A4560FBAF3EE}"/>
                </c:ext>
              </c:extLst>
            </c:dLbl>
            <c:numFmt formatCode="General" sourceLinked="0"/>
            <c:spPr>
              <a:noFill/>
              <a:ln>
                <a:noFill/>
              </a:ln>
              <a:effectLst/>
            </c:spPr>
            <c:txPr>
              <a:bodyPr rot="0" spcFirstLastPara="1" vertOverflow="overflow" horzOverflow="overflow" vert="horz" wrap="square" lIns="0" tIns="0" rIns="0" bIns="0" anchor="t" anchorCtr="0">
                <a:spAutoFit/>
              </a:bodyPr>
              <a:lstStyle/>
              <a:p>
                <a:pPr>
                  <a:defRPr sz="700" b="0" i="0" u="none" strike="noStrike" kern="1200" baseline="0">
                    <a:solidFill>
                      <a:schemeClr val="tx1">
                        <a:lumMod val="75000"/>
                        <a:lumOff val="25000"/>
                      </a:schemeClr>
                    </a:solidFill>
                    <a:latin typeface="+mn-lt"/>
                    <a:ea typeface="+mn-ea"/>
                    <a:cs typeface="+mn-cs"/>
                  </a:defRPr>
                </a:pPr>
                <a:endParaRPr lang="es-CL"/>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15:spPr xmlns:c15="http://schemas.microsoft.com/office/drawing/2012/chart">
                  <a:prstGeom prst="rect">
                    <a:avLst/>
                  </a:prstGeom>
                  <a:noFill/>
                  <a:ln>
                    <a:noFill/>
                  </a:ln>
                </c15:spPr>
              </c:ext>
            </c:extLst>
          </c:dLbls>
          <c:cat>
            <c:strRef>
              <c:f>'Sistema de gobierno'!$AI$3:$AL$3</c:f>
              <c:strCache>
                <c:ptCount val="4"/>
                <c:pt idx="0">
                  <c:v>Tengo pleno conocimiento</c:v>
                </c:pt>
                <c:pt idx="1">
                  <c:v>Tengo mediano conocimiento</c:v>
                </c:pt>
                <c:pt idx="2">
                  <c:v>Conozco su existencia pero no sus funciones</c:v>
                </c:pt>
                <c:pt idx="3">
                  <c:v>No conozco su existencia</c:v>
                </c:pt>
              </c:strCache>
            </c:strRef>
          </c:cat>
          <c:val>
            <c:numRef>
              <c:f>'Sistema de gobierno'!$AI$4:$AL$4</c:f>
              <c:numCache>
                <c:formatCode>General</c:formatCode>
                <c:ptCount val="4"/>
                <c:pt idx="0">
                  <c:v>38</c:v>
                </c:pt>
                <c:pt idx="1">
                  <c:v>18</c:v>
                </c:pt>
                <c:pt idx="2">
                  <c:v>7</c:v>
                </c:pt>
                <c:pt idx="3">
                  <c:v>1</c:v>
                </c:pt>
              </c:numCache>
            </c:numRef>
          </c:val>
          <c:extLst>
            <c:ext xmlns:c16="http://schemas.microsoft.com/office/drawing/2014/chart" uri="{C3380CC4-5D6E-409C-BE32-E72D297353CC}">
              <c16:uniqueId val="{00000000-2A82-4227-9795-F8D51D1660CE}"/>
            </c:ext>
          </c:extLst>
        </c:ser>
        <c:dLbls>
          <c:showLegendKey val="0"/>
          <c:showVal val="0"/>
          <c:showCatName val="0"/>
          <c:showSerName val="0"/>
          <c:showPercent val="0"/>
          <c:showBubbleSize val="0"/>
          <c:showLeaderLines val="1"/>
        </c:dLbls>
        <c:firstSliceAng val="0"/>
        <c:holeSize val="40"/>
      </c:doughnutChart>
      <c:spPr>
        <a:noFill/>
        <a:ln>
          <a:noFill/>
        </a:ln>
        <a:effectLst/>
      </c:spPr>
    </c:plotArea>
    <c:plotVisOnly val="1"/>
    <c:dispBlanksAs val="gap"/>
    <c:showDLblsOverMax val="0"/>
  </c:chart>
  <c:spPr>
    <a:noFill/>
    <a:ln w="9525" cap="flat" cmpd="sng" algn="ctr">
      <a:noFill/>
      <a:round/>
    </a:ln>
    <a:effectLst/>
  </c:spPr>
  <c:txPr>
    <a:bodyPr/>
    <a:lstStyle/>
    <a:p>
      <a:pPr>
        <a:defRPr/>
      </a:pPr>
      <a:endParaRPr lang="es-CL"/>
    </a:p>
  </c:txPr>
  <c:printSettings>
    <c:headerFooter/>
    <c:pageMargins b="0.75" l="0.7" r="0.7" t="0.75" header="0.3" footer="0.3"/>
    <c:pageSetup/>
  </c:printSettings>
  <c:extLst/>
</c:chartSpace>
</file>

<file path=xl/charts/chart3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4"/>
    </mc:Choice>
    <mc:Fallback>
      <c:style val="4"/>
    </mc:Fallback>
  </mc:AlternateContent>
  <c:chart>
    <c:autoTitleDeleted val="1"/>
    <c:pivotFmts>
      <c:pivotFmt>
        <c:idx val="0"/>
        <c:spPr>
          <a:solidFill>
            <a:schemeClr val="accent2"/>
          </a:solidFill>
          <a:ln>
            <a:noFill/>
          </a:ln>
          <a:effectLst/>
        </c:spPr>
        <c:marker>
          <c:symbol val="none"/>
        </c:marker>
      </c:pivotFmt>
      <c:pivotFmt>
        <c:idx val="1"/>
        <c:spPr>
          <a:solidFill>
            <a:schemeClr val="accent2"/>
          </a:solidFill>
          <a:ln>
            <a:noFill/>
          </a:ln>
          <a:effectLst/>
        </c:spPr>
        <c:marker>
          <c:symbol val="none"/>
        </c:marker>
      </c:pivotFmt>
      <c:pivotFmt>
        <c:idx val="2"/>
        <c:spPr>
          <a:solidFill>
            <a:schemeClr val="accent2"/>
          </a:solidFill>
          <a:ln>
            <a:noFill/>
          </a:ln>
          <a:effectLst/>
        </c:spPr>
        <c:marker>
          <c:symbol val="none"/>
        </c:marker>
      </c:pivotFmt>
      <c:pivotFmt>
        <c:idx val="3"/>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1"/>
          <c:showSerName val="0"/>
          <c:showPercent val="0"/>
          <c:showBubbleSize val="0"/>
          <c:separator>
</c:separator>
          <c:extLst>
            <c:ext xmlns:c15="http://schemas.microsoft.com/office/drawing/2012/chart" uri="{CE6537A1-D6FC-4f65-9D91-7224C49458BB}"/>
          </c:extLst>
        </c:dLbl>
      </c:pivotFmt>
      <c:pivotFmt>
        <c:idx val="4"/>
        <c:spPr>
          <a:solidFill>
            <a:schemeClr val="accent2"/>
          </a:solidFill>
          <a:ln>
            <a:noFill/>
          </a:ln>
          <a:effectLst/>
        </c:spPr>
        <c:dLbl>
          <c:idx val="0"/>
          <c:layout>
            <c:manualLayout>
              <c:x val="0.1867704280155642"/>
              <c:y val="-0.17642064837526841"/>
            </c:manualLayout>
          </c:layout>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1"/>
          <c:showSerName val="0"/>
          <c:showPercent val="0"/>
          <c:showBubbleSize val="0"/>
          <c:separator>
</c:separator>
          <c:extLst>
            <c:ext xmlns:c15="http://schemas.microsoft.com/office/drawing/2012/chart" uri="{CE6537A1-D6FC-4f65-9D91-7224C49458BB}"/>
          </c:extLst>
        </c:dLbl>
      </c:pivotFmt>
      <c:pivotFmt>
        <c:idx val="5"/>
        <c:spPr>
          <a:solidFill>
            <a:schemeClr val="accent2"/>
          </a:solidFill>
          <a:ln>
            <a:noFill/>
          </a:ln>
          <a:effectLst/>
        </c:spPr>
        <c:dLbl>
          <c:idx val="0"/>
          <c:layout>
            <c:manualLayout>
              <c:x val="-0.21789883268482491"/>
              <c:y val="0.10178114329342408"/>
            </c:manualLayout>
          </c:layout>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1"/>
          <c:showSerName val="0"/>
          <c:showPercent val="0"/>
          <c:showBubbleSize val="0"/>
          <c:separator>
</c:separator>
          <c:extLst>
            <c:ext xmlns:c15="http://schemas.microsoft.com/office/drawing/2012/chart" uri="{CE6537A1-D6FC-4f65-9D91-7224C49458BB}"/>
          </c:extLst>
        </c:dLbl>
      </c:pivotFmt>
      <c:pivotFmt>
        <c:idx val="6"/>
        <c:spPr>
          <a:solidFill>
            <a:schemeClr val="accent2"/>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1"/>
          <c:showSerName val="0"/>
          <c:showPercent val="0"/>
          <c:showBubbleSize val="0"/>
          <c:separator>
</c:separator>
          <c:extLst>
            <c:ext xmlns:c15="http://schemas.microsoft.com/office/drawing/2012/chart" uri="{CE6537A1-D6FC-4f65-9D91-7224C49458BB}"/>
          </c:extLst>
        </c:dLbl>
      </c:pivotFmt>
      <c:pivotFmt>
        <c:idx val="7"/>
        <c:spPr>
          <a:solidFill>
            <a:schemeClr val="accent2"/>
          </a:solidFill>
          <a:ln>
            <a:noFill/>
          </a:ln>
          <a:effectLst/>
        </c:spPr>
        <c:dLbl>
          <c:idx val="0"/>
          <c:layout>
            <c:manualLayout>
              <c:x val="0.1867704280155642"/>
              <c:y val="-0.17642064837526841"/>
            </c:manualLayout>
          </c:layout>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1"/>
          <c:showSerName val="0"/>
          <c:showPercent val="0"/>
          <c:showBubbleSize val="0"/>
          <c:separator>
</c:separator>
          <c:extLst>
            <c:ext xmlns:c15="http://schemas.microsoft.com/office/drawing/2012/chart" uri="{CE6537A1-D6FC-4f65-9D91-7224C49458BB}"/>
          </c:extLst>
        </c:dLbl>
      </c:pivotFmt>
      <c:pivotFmt>
        <c:idx val="8"/>
        <c:spPr>
          <a:solidFill>
            <a:schemeClr val="accent2"/>
          </a:solidFill>
          <a:ln>
            <a:noFill/>
          </a:ln>
          <a:effectLst/>
        </c:spPr>
        <c:dLbl>
          <c:idx val="0"/>
          <c:layout>
            <c:manualLayout>
              <c:x val="-0.21789883268482491"/>
              <c:y val="0.10178114329342408"/>
            </c:manualLayout>
          </c:layout>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1"/>
          <c:showSerName val="0"/>
          <c:showPercent val="0"/>
          <c:showBubbleSize val="0"/>
          <c:separator>
</c:separator>
          <c:extLst>
            <c:ext xmlns:c15="http://schemas.microsoft.com/office/drawing/2012/chart" uri="{CE6537A1-D6FC-4f65-9D91-7224C49458BB}"/>
          </c:extLst>
        </c:dLbl>
      </c:pivotFmt>
      <c:pivotFmt>
        <c:idx val="9"/>
        <c:spPr>
          <a:solidFill>
            <a:schemeClr val="accent2"/>
          </a:solidFill>
          <a:ln>
            <a:noFill/>
          </a:ln>
          <a:effectLst/>
        </c:spPr>
        <c:dLbl>
          <c:idx val="0"/>
          <c:layout>
            <c:manualLayout>
              <c:x val="0.14965982831673938"/>
              <c:y val="-0.24242717185104337"/>
            </c:manualLayout>
          </c:layout>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es-CL"/>
            </a:p>
          </c:txPr>
          <c:showLegendKey val="0"/>
          <c:showVal val="0"/>
          <c:showCatName val="1"/>
          <c:showSerName val="0"/>
          <c:showPercent val="1"/>
          <c:showBubbleSize val="0"/>
          <c:separator>
</c:separator>
          <c:extLst>
            <c:ext xmlns:c15="http://schemas.microsoft.com/office/drawing/2012/chart" uri="{CE6537A1-D6FC-4f65-9D91-7224C49458BB}"/>
          </c:extLst>
        </c:dLbl>
      </c:pivotFmt>
      <c:pivotFmt>
        <c:idx val="10"/>
        <c:spPr>
          <a:solidFill>
            <a:schemeClr val="accent2"/>
          </a:solidFill>
          <a:ln>
            <a:noFill/>
          </a:ln>
          <a:effectLst/>
        </c:spPr>
        <c:dLbl>
          <c:idx val="0"/>
          <c:layout>
            <c:manualLayout>
              <c:x val="-0.21789883268482491"/>
              <c:y val="0.10178114329342408"/>
            </c:manualLayout>
          </c:layout>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es-CL"/>
            </a:p>
          </c:txPr>
          <c:showLegendKey val="0"/>
          <c:showVal val="0"/>
          <c:showCatName val="1"/>
          <c:showSerName val="0"/>
          <c:showPercent val="1"/>
          <c:showBubbleSize val="0"/>
          <c:separator>
</c:separator>
          <c:extLst>
            <c:ext xmlns:c15="http://schemas.microsoft.com/office/drawing/2012/chart" uri="{CE6537A1-D6FC-4f65-9D91-7224C49458BB}"/>
          </c:extLst>
        </c:dLbl>
      </c:pivotFmt>
      <c:pivotFmt>
        <c:idx val="11"/>
        <c:dLbl>
          <c:idx val="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es-CL"/>
            </a:p>
          </c:txPr>
          <c:showLegendKey val="0"/>
          <c:showVal val="0"/>
          <c:showCatName val="1"/>
          <c:showSerName val="0"/>
          <c:showPercent val="1"/>
          <c:showBubbleSize val="0"/>
          <c:separator>
</c:separator>
          <c:extLst>
            <c:ext xmlns:c15="http://schemas.microsoft.com/office/drawing/2012/chart" uri="{CE6537A1-D6FC-4f65-9D91-7224C49458BB}"/>
          </c:extLst>
        </c:dLbl>
      </c:pivotFmt>
    </c:pivotFmts>
    <c:plotArea>
      <c:layout/>
      <c:doughnutChart>
        <c:varyColors val="1"/>
        <c:ser>
          <c:idx val="0"/>
          <c:order val="0"/>
          <c:tx>
            <c:strRef>
              <c:f>'Sistema de gobierno'!$AH$5</c:f>
              <c:strCache>
                <c:ptCount val="1"/>
                <c:pt idx="0">
                  <c:v>67</c:v>
                </c:pt>
              </c:strCache>
            </c:strRef>
          </c:tx>
          <c:dPt>
            <c:idx val="0"/>
            <c:bubble3D val="0"/>
            <c:explosion val="10"/>
            <c:spPr>
              <a:solidFill>
                <a:schemeClr val="accent2">
                  <a:shade val="58000"/>
                </a:schemeClr>
              </a:solidFill>
              <a:ln>
                <a:noFill/>
              </a:ln>
              <a:effectLst/>
            </c:spPr>
            <c:extLst>
              <c:ext xmlns:c16="http://schemas.microsoft.com/office/drawing/2014/chart" uri="{C3380CC4-5D6E-409C-BE32-E72D297353CC}">
                <c16:uniqueId val="{00000001-3BB3-463A-A5DE-4CB1A7E26DD0}"/>
              </c:ext>
            </c:extLst>
          </c:dPt>
          <c:dPt>
            <c:idx val="1"/>
            <c:bubble3D val="0"/>
            <c:spPr>
              <a:solidFill>
                <a:schemeClr val="accent2">
                  <a:shade val="86000"/>
                </a:schemeClr>
              </a:solidFill>
              <a:ln>
                <a:noFill/>
              </a:ln>
              <a:effectLst/>
            </c:spPr>
            <c:extLst>
              <c:ext xmlns:c16="http://schemas.microsoft.com/office/drawing/2014/chart" uri="{C3380CC4-5D6E-409C-BE32-E72D297353CC}">
                <c16:uniqueId val="{00000003-3BB3-463A-A5DE-4CB1A7E26DD0}"/>
              </c:ext>
            </c:extLst>
          </c:dPt>
          <c:dPt>
            <c:idx val="2"/>
            <c:bubble3D val="0"/>
            <c:spPr>
              <a:solidFill>
                <a:schemeClr val="accent2">
                  <a:tint val="86000"/>
                </a:schemeClr>
              </a:solidFill>
              <a:ln>
                <a:noFill/>
              </a:ln>
              <a:effectLst/>
            </c:spPr>
            <c:extLst>
              <c:ext xmlns:c16="http://schemas.microsoft.com/office/drawing/2014/chart" uri="{C3380CC4-5D6E-409C-BE32-E72D297353CC}">
                <c16:uniqueId val="{00000005-3BB3-463A-A5DE-4CB1A7E26DD0}"/>
              </c:ext>
            </c:extLst>
          </c:dPt>
          <c:dPt>
            <c:idx val="3"/>
            <c:bubble3D val="0"/>
            <c:spPr>
              <a:solidFill>
                <a:schemeClr val="accent2">
                  <a:tint val="58000"/>
                </a:schemeClr>
              </a:solidFill>
              <a:ln>
                <a:noFill/>
              </a:ln>
              <a:effectLst/>
            </c:spPr>
            <c:extLst>
              <c:ext xmlns:c16="http://schemas.microsoft.com/office/drawing/2014/chart" uri="{C3380CC4-5D6E-409C-BE32-E72D297353CC}">
                <c16:uniqueId val="{00000007-3BB3-463A-A5DE-4CB1A7E26DD0}"/>
              </c:ext>
            </c:extLst>
          </c:dPt>
          <c:dLbls>
            <c:numFmt formatCode="General" sourceLinked="0"/>
            <c:spPr>
              <a:noFill/>
              <a:ln>
                <a:noFill/>
              </a:ln>
              <a:effectLst/>
            </c:spPr>
            <c:txPr>
              <a:bodyPr rot="0" spcFirstLastPara="1" vertOverflow="overflow" horzOverflow="overflow" vert="horz" wrap="square" lIns="0" tIns="0" rIns="0" bIns="0" anchor="t" anchorCtr="0">
                <a:spAutoFit/>
              </a:bodyPr>
              <a:lstStyle/>
              <a:p>
                <a:pPr>
                  <a:defRPr sz="700" b="0" i="0" u="none" strike="noStrike" kern="1200" baseline="0">
                    <a:solidFill>
                      <a:schemeClr val="tx1">
                        <a:lumMod val="75000"/>
                        <a:lumOff val="25000"/>
                      </a:schemeClr>
                    </a:solidFill>
                    <a:latin typeface="+mn-lt"/>
                    <a:ea typeface="+mn-ea"/>
                    <a:cs typeface="+mn-cs"/>
                  </a:defRPr>
                </a:pPr>
                <a:endParaRPr lang="es-CL"/>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15:spPr xmlns:c15="http://schemas.microsoft.com/office/drawing/2012/chart">
                  <a:prstGeom prst="rect">
                    <a:avLst/>
                  </a:prstGeom>
                  <a:noFill/>
                  <a:ln>
                    <a:noFill/>
                  </a:ln>
                </c15:spPr>
              </c:ext>
            </c:extLst>
          </c:dLbls>
          <c:cat>
            <c:strRef>
              <c:f>'Sistema de gobierno'!$AI$3:$AL$3</c:f>
              <c:strCache>
                <c:ptCount val="4"/>
                <c:pt idx="0">
                  <c:v>Tengo pleno conocimiento</c:v>
                </c:pt>
                <c:pt idx="1">
                  <c:v>Tengo mediano conocimiento</c:v>
                </c:pt>
                <c:pt idx="2">
                  <c:v>Conozco su existencia pero no sus funciones</c:v>
                </c:pt>
                <c:pt idx="3">
                  <c:v>No conozco su existencia</c:v>
                </c:pt>
              </c:strCache>
            </c:strRef>
          </c:cat>
          <c:val>
            <c:numRef>
              <c:f>'Sistema de gobierno'!$AI$5:$AL$5</c:f>
              <c:numCache>
                <c:formatCode>General</c:formatCode>
                <c:ptCount val="4"/>
                <c:pt idx="0">
                  <c:v>26</c:v>
                </c:pt>
                <c:pt idx="1">
                  <c:v>21</c:v>
                </c:pt>
                <c:pt idx="2">
                  <c:v>15</c:v>
                </c:pt>
                <c:pt idx="3">
                  <c:v>1</c:v>
                </c:pt>
              </c:numCache>
            </c:numRef>
          </c:val>
          <c:extLst>
            <c:ext xmlns:c16="http://schemas.microsoft.com/office/drawing/2014/chart" uri="{C3380CC4-5D6E-409C-BE32-E72D297353CC}">
              <c16:uniqueId val="{00000008-3BB3-463A-A5DE-4CB1A7E26DD0}"/>
            </c:ext>
          </c:extLst>
        </c:ser>
        <c:dLbls>
          <c:showLegendKey val="0"/>
          <c:showVal val="0"/>
          <c:showCatName val="0"/>
          <c:showSerName val="0"/>
          <c:showPercent val="0"/>
          <c:showBubbleSize val="0"/>
          <c:showLeaderLines val="1"/>
        </c:dLbls>
        <c:firstSliceAng val="0"/>
        <c:holeSize val="40"/>
      </c:doughnutChart>
      <c:spPr>
        <a:noFill/>
        <a:ln>
          <a:noFill/>
        </a:ln>
        <a:effectLst/>
      </c:spPr>
    </c:plotArea>
    <c:plotVisOnly val="1"/>
    <c:dispBlanksAs val="gap"/>
    <c:showDLblsOverMax val="0"/>
  </c:chart>
  <c:spPr>
    <a:noFill/>
    <a:ln w="9525" cap="flat" cmpd="sng" algn="ctr">
      <a:noFill/>
      <a:round/>
    </a:ln>
    <a:effectLst/>
  </c:spPr>
  <c:txPr>
    <a:bodyPr/>
    <a:lstStyle/>
    <a:p>
      <a:pPr>
        <a:defRPr/>
      </a:pPr>
      <a:endParaRPr lang="es-CL"/>
    </a:p>
  </c:txPr>
  <c:printSettings>
    <c:headerFooter/>
    <c:pageMargins b="0.75" l="0.7" r="0.7" t="0.75" header="0.3" footer="0.3"/>
    <c:pageSetup/>
  </c:printSettings>
  <c:extLst/>
</c:chartSpace>
</file>

<file path=xl/charts/chart3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4"/>
    </mc:Choice>
    <mc:Fallback>
      <c:style val="4"/>
    </mc:Fallback>
  </mc:AlternateContent>
  <c:chart>
    <c:autoTitleDeleted val="1"/>
    <c:pivotFmts>
      <c:pivotFmt>
        <c:idx val="0"/>
        <c:spPr>
          <a:solidFill>
            <a:schemeClr val="accent2"/>
          </a:solidFill>
          <a:ln>
            <a:noFill/>
          </a:ln>
          <a:effectLst/>
        </c:spPr>
        <c:marker>
          <c:symbol val="none"/>
        </c:marker>
      </c:pivotFmt>
      <c:pivotFmt>
        <c:idx val="1"/>
        <c:spPr>
          <a:solidFill>
            <a:schemeClr val="accent2"/>
          </a:solidFill>
          <a:ln>
            <a:noFill/>
          </a:ln>
          <a:effectLst/>
        </c:spPr>
        <c:marker>
          <c:symbol val="none"/>
        </c:marker>
      </c:pivotFmt>
      <c:pivotFmt>
        <c:idx val="2"/>
        <c:spPr>
          <a:solidFill>
            <a:schemeClr val="accent2"/>
          </a:solidFill>
          <a:ln>
            <a:noFill/>
          </a:ln>
          <a:effectLst/>
        </c:spPr>
        <c:marker>
          <c:symbol val="none"/>
        </c:marker>
      </c:pivotFmt>
      <c:pivotFmt>
        <c:idx val="3"/>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1"/>
          <c:showSerName val="0"/>
          <c:showPercent val="0"/>
          <c:showBubbleSize val="0"/>
          <c:separator>
</c:separator>
          <c:extLst>
            <c:ext xmlns:c15="http://schemas.microsoft.com/office/drawing/2012/chart" uri="{CE6537A1-D6FC-4f65-9D91-7224C49458BB}"/>
          </c:extLst>
        </c:dLbl>
      </c:pivotFmt>
      <c:pivotFmt>
        <c:idx val="4"/>
        <c:spPr>
          <a:solidFill>
            <a:schemeClr val="accent2"/>
          </a:solidFill>
          <a:ln>
            <a:noFill/>
          </a:ln>
          <a:effectLst/>
        </c:spPr>
        <c:dLbl>
          <c:idx val="0"/>
          <c:layout>
            <c:manualLayout>
              <c:x val="0.1867704280155642"/>
              <c:y val="-0.17642064837526841"/>
            </c:manualLayout>
          </c:layout>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1"/>
          <c:showSerName val="0"/>
          <c:showPercent val="0"/>
          <c:showBubbleSize val="0"/>
          <c:separator>
</c:separator>
          <c:extLst>
            <c:ext xmlns:c15="http://schemas.microsoft.com/office/drawing/2012/chart" uri="{CE6537A1-D6FC-4f65-9D91-7224C49458BB}"/>
          </c:extLst>
        </c:dLbl>
      </c:pivotFmt>
      <c:pivotFmt>
        <c:idx val="5"/>
        <c:spPr>
          <a:solidFill>
            <a:schemeClr val="accent2"/>
          </a:solidFill>
          <a:ln>
            <a:noFill/>
          </a:ln>
          <a:effectLst/>
        </c:spPr>
        <c:dLbl>
          <c:idx val="0"/>
          <c:layout>
            <c:manualLayout>
              <c:x val="-0.21789883268482491"/>
              <c:y val="0.10178114329342408"/>
            </c:manualLayout>
          </c:layout>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1"/>
          <c:showSerName val="0"/>
          <c:showPercent val="0"/>
          <c:showBubbleSize val="0"/>
          <c:separator>
</c:separator>
          <c:extLst>
            <c:ext xmlns:c15="http://schemas.microsoft.com/office/drawing/2012/chart" uri="{CE6537A1-D6FC-4f65-9D91-7224C49458BB}"/>
          </c:extLst>
        </c:dLbl>
      </c:pivotFmt>
      <c:pivotFmt>
        <c:idx val="6"/>
        <c:spPr>
          <a:solidFill>
            <a:schemeClr val="accent2"/>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1"/>
          <c:showSerName val="0"/>
          <c:showPercent val="0"/>
          <c:showBubbleSize val="0"/>
          <c:separator>
</c:separator>
          <c:extLst>
            <c:ext xmlns:c15="http://schemas.microsoft.com/office/drawing/2012/chart" uri="{CE6537A1-D6FC-4f65-9D91-7224C49458BB}"/>
          </c:extLst>
        </c:dLbl>
      </c:pivotFmt>
      <c:pivotFmt>
        <c:idx val="7"/>
        <c:spPr>
          <a:solidFill>
            <a:schemeClr val="accent2"/>
          </a:solidFill>
          <a:ln>
            <a:noFill/>
          </a:ln>
          <a:effectLst/>
        </c:spPr>
        <c:dLbl>
          <c:idx val="0"/>
          <c:layout>
            <c:manualLayout>
              <c:x val="0.1867704280155642"/>
              <c:y val="-0.17642064837526841"/>
            </c:manualLayout>
          </c:layout>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1"/>
          <c:showSerName val="0"/>
          <c:showPercent val="0"/>
          <c:showBubbleSize val="0"/>
          <c:separator>
</c:separator>
          <c:extLst>
            <c:ext xmlns:c15="http://schemas.microsoft.com/office/drawing/2012/chart" uri="{CE6537A1-D6FC-4f65-9D91-7224C49458BB}"/>
          </c:extLst>
        </c:dLbl>
      </c:pivotFmt>
      <c:pivotFmt>
        <c:idx val="8"/>
        <c:spPr>
          <a:solidFill>
            <a:schemeClr val="accent2"/>
          </a:solidFill>
          <a:ln>
            <a:noFill/>
          </a:ln>
          <a:effectLst/>
        </c:spPr>
        <c:dLbl>
          <c:idx val="0"/>
          <c:layout>
            <c:manualLayout>
              <c:x val="-0.21789883268482491"/>
              <c:y val="0.10178114329342408"/>
            </c:manualLayout>
          </c:layout>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1"/>
          <c:showSerName val="0"/>
          <c:showPercent val="0"/>
          <c:showBubbleSize val="0"/>
          <c:separator>
</c:separator>
          <c:extLst>
            <c:ext xmlns:c15="http://schemas.microsoft.com/office/drawing/2012/chart" uri="{CE6537A1-D6FC-4f65-9D91-7224C49458BB}"/>
          </c:extLst>
        </c:dLbl>
      </c:pivotFmt>
      <c:pivotFmt>
        <c:idx val="9"/>
        <c:spPr>
          <a:solidFill>
            <a:schemeClr val="accent2"/>
          </a:solidFill>
          <a:ln>
            <a:noFill/>
          </a:ln>
          <a:effectLst/>
        </c:spPr>
        <c:dLbl>
          <c:idx val="0"/>
          <c:layout>
            <c:manualLayout>
              <c:x val="0.14965982831673938"/>
              <c:y val="-0.24242717185104337"/>
            </c:manualLayout>
          </c:layout>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es-CL"/>
            </a:p>
          </c:txPr>
          <c:showLegendKey val="0"/>
          <c:showVal val="0"/>
          <c:showCatName val="1"/>
          <c:showSerName val="0"/>
          <c:showPercent val="1"/>
          <c:showBubbleSize val="0"/>
          <c:separator>
</c:separator>
          <c:extLst>
            <c:ext xmlns:c15="http://schemas.microsoft.com/office/drawing/2012/chart" uri="{CE6537A1-D6FC-4f65-9D91-7224C49458BB}"/>
          </c:extLst>
        </c:dLbl>
      </c:pivotFmt>
      <c:pivotFmt>
        <c:idx val="10"/>
        <c:spPr>
          <a:solidFill>
            <a:schemeClr val="accent2"/>
          </a:solidFill>
          <a:ln>
            <a:noFill/>
          </a:ln>
          <a:effectLst/>
        </c:spPr>
        <c:dLbl>
          <c:idx val="0"/>
          <c:layout>
            <c:manualLayout>
              <c:x val="-0.21789883268482491"/>
              <c:y val="0.10178114329342408"/>
            </c:manualLayout>
          </c:layout>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es-CL"/>
            </a:p>
          </c:txPr>
          <c:showLegendKey val="0"/>
          <c:showVal val="0"/>
          <c:showCatName val="1"/>
          <c:showSerName val="0"/>
          <c:showPercent val="1"/>
          <c:showBubbleSize val="0"/>
          <c:separator>
</c:separator>
          <c:extLst>
            <c:ext xmlns:c15="http://schemas.microsoft.com/office/drawing/2012/chart" uri="{CE6537A1-D6FC-4f65-9D91-7224C49458BB}"/>
          </c:extLst>
        </c:dLbl>
      </c:pivotFmt>
      <c:pivotFmt>
        <c:idx val="11"/>
        <c:dLbl>
          <c:idx val="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es-CL"/>
            </a:p>
          </c:txPr>
          <c:showLegendKey val="0"/>
          <c:showVal val="0"/>
          <c:showCatName val="1"/>
          <c:showSerName val="0"/>
          <c:showPercent val="1"/>
          <c:showBubbleSize val="0"/>
          <c:separator>
</c:separator>
          <c:extLst>
            <c:ext xmlns:c15="http://schemas.microsoft.com/office/drawing/2012/chart" uri="{CE6537A1-D6FC-4f65-9D91-7224C49458BB}"/>
          </c:extLst>
        </c:dLbl>
      </c:pivotFmt>
    </c:pivotFmts>
    <c:plotArea>
      <c:layout/>
      <c:doughnutChart>
        <c:varyColors val="1"/>
        <c:ser>
          <c:idx val="0"/>
          <c:order val="0"/>
          <c:tx>
            <c:strRef>
              <c:f>'Sistema de gobierno'!$AH$6</c:f>
              <c:strCache>
                <c:ptCount val="1"/>
                <c:pt idx="0">
                  <c:v>68</c:v>
                </c:pt>
              </c:strCache>
            </c:strRef>
          </c:tx>
          <c:dPt>
            <c:idx val="0"/>
            <c:bubble3D val="0"/>
            <c:explosion val="10"/>
            <c:spPr>
              <a:solidFill>
                <a:schemeClr val="accent2">
                  <a:shade val="58000"/>
                </a:schemeClr>
              </a:solidFill>
              <a:ln>
                <a:noFill/>
              </a:ln>
              <a:effectLst/>
            </c:spPr>
            <c:extLst>
              <c:ext xmlns:c16="http://schemas.microsoft.com/office/drawing/2014/chart" uri="{C3380CC4-5D6E-409C-BE32-E72D297353CC}">
                <c16:uniqueId val="{00000001-155A-40CE-855D-E1168B6D1408}"/>
              </c:ext>
            </c:extLst>
          </c:dPt>
          <c:dPt>
            <c:idx val="1"/>
            <c:bubble3D val="0"/>
            <c:spPr>
              <a:solidFill>
                <a:schemeClr val="accent2">
                  <a:shade val="86000"/>
                </a:schemeClr>
              </a:solidFill>
              <a:ln>
                <a:noFill/>
              </a:ln>
              <a:effectLst/>
            </c:spPr>
            <c:extLst>
              <c:ext xmlns:c16="http://schemas.microsoft.com/office/drawing/2014/chart" uri="{C3380CC4-5D6E-409C-BE32-E72D297353CC}">
                <c16:uniqueId val="{00000003-155A-40CE-855D-E1168B6D1408}"/>
              </c:ext>
            </c:extLst>
          </c:dPt>
          <c:dPt>
            <c:idx val="2"/>
            <c:bubble3D val="0"/>
            <c:spPr>
              <a:solidFill>
                <a:schemeClr val="accent2">
                  <a:tint val="86000"/>
                </a:schemeClr>
              </a:solidFill>
              <a:ln>
                <a:noFill/>
              </a:ln>
              <a:effectLst/>
            </c:spPr>
            <c:extLst>
              <c:ext xmlns:c16="http://schemas.microsoft.com/office/drawing/2014/chart" uri="{C3380CC4-5D6E-409C-BE32-E72D297353CC}">
                <c16:uniqueId val="{00000005-155A-40CE-855D-E1168B6D1408}"/>
              </c:ext>
            </c:extLst>
          </c:dPt>
          <c:dPt>
            <c:idx val="3"/>
            <c:bubble3D val="0"/>
            <c:spPr>
              <a:solidFill>
                <a:schemeClr val="accent2">
                  <a:tint val="58000"/>
                </a:schemeClr>
              </a:solidFill>
              <a:ln>
                <a:noFill/>
              </a:ln>
              <a:effectLst/>
            </c:spPr>
            <c:extLst>
              <c:ext xmlns:c16="http://schemas.microsoft.com/office/drawing/2014/chart" uri="{C3380CC4-5D6E-409C-BE32-E72D297353CC}">
                <c16:uniqueId val="{00000007-155A-40CE-855D-E1168B6D1408}"/>
              </c:ext>
            </c:extLst>
          </c:dPt>
          <c:dLbls>
            <c:dLbl>
              <c:idx val="3"/>
              <c:delete val="1"/>
              <c:extLst>
                <c:ext xmlns:c15="http://schemas.microsoft.com/office/drawing/2012/chart" uri="{CE6537A1-D6FC-4f65-9D91-7224C49458BB}"/>
                <c:ext xmlns:c16="http://schemas.microsoft.com/office/drawing/2014/chart" uri="{C3380CC4-5D6E-409C-BE32-E72D297353CC}">
                  <c16:uniqueId val="{00000007-155A-40CE-855D-E1168B6D1408}"/>
                </c:ext>
              </c:extLst>
            </c:dLbl>
            <c:spPr>
              <a:noFill/>
              <a:ln>
                <a:noFill/>
              </a:ln>
              <a:effectLst/>
            </c:spPr>
            <c:txPr>
              <a:bodyPr rot="0" spcFirstLastPara="1" vertOverflow="ellipsis" vert="horz" wrap="square" lIns="38100" tIns="19050" rIns="38100" bIns="19050" anchor="ctr" anchorCtr="1">
                <a:spAutoFit/>
              </a:bodyPr>
              <a:lstStyle/>
              <a:p>
                <a:pPr>
                  <a:defRPr sz="700" b="0" i="0" u="none" strike="noStrike" kern="1200" baseline="0">
                    <a:solidFill>
                      <a:schemeClr val="tx1">
                        <a:lumMod val="75000"/>
                        <a:lumOff val="25000"/>
                      </a:schemeClr>
                    </a:solidFill>
                    <a:latin typeface="+mn-lt"/>
                    <a:ea typeface="+mn-ea"/>
                    <a:cs typeface="+mn-cs"/>
                  </a:defRPr>
                </a:pPr>
                <a:endParaRPr lang="es-CL"/>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'Sistema de gobierno'!$AI$3:$AL$3</c:f>
              <c:strCache>
                <c:ptCount val="4"/>
                <c:pt idx="0">
                  <c:v>Tengo pleno conocimiento</c:v>
                </c:pt>
                <c:pt idx="1">
                  <c:v>Tengo mediano conocimiento</c:v>
                </c:pt>
                <c:pt idx="2">
                  <c:v>Conozco su existencia pero no sus funciones</c:v>
                </c:pt>
                <c:pt idx="3">
                  <c:v>No conozco su existencia</c:v>
                </c:pt>
              </c:strCache>
            </c:strRef>
          </c:cat>
          <c:val>
            <c:numRef>
              <c:f>'Sistema de gobierno'!$AI$6:$AL$6</c:f>
              <c:numCache>
                <c:formatCode>General</c:formatCode>
                <c:ptCount val="4"/>
                <c:pt idx="0">
                  <c:v>25</c:v>
                </c:pt>
                <c:pt idx="1">
                  <c:v>26</c:v>
                </c:pt>
                <c:pt idx="2">
                  <c:v>13</c:v>
                </c:pt>
                <c:pt idx="3">
                  <c:v>0</c:v>
                </c:pt>
              </c:numCache>
            </c:numRef>
          </c:val>
          <c:extLst>
            <c:ext xmlns:c16="http://schemas.microsoft.com/office/drawing/2014/chart" uri="{C3380CC4-5D6E-409C-BE32-E72D297353CC}">
              <c16:uniqueId val="{00000008-155A-40CE-855D-E1168B6D1408}"/>
            </c:ext>
          </c:extLst>
        </c:ser>
        <c:dLbls>
          <c:showLegendKey val="0"/>
          <c:showVal val="0"/>
          <c:showCatName val="0"/>
          <c:showSerName val="0"/>
          <c:showPercent val="0"/>
          <c:showBubbleSize val="0"/>
          <c:showLeaderLines val="1"/>
        </c:dLbls>
        <c:firstSliceAng val="0"/>
        <c:holeSize val="40"/>
      </c:doughnutChart>
      <c:spPr>
        <a:noFill/>
        <a:ln>
          <a:noFill/>
        </a:ln>
        <a:effectLst/>
      </c:spPr>
    </c:plotArea>
    <c:plotVisOnly val="1"/>
    <c:dispBlanksAs val="gap"/>
    <c:showDLblsOverMax val="0"/>
  </c:chart>
  <c:spPr>
    <a:noFill/>
    <a:ln w="9525" cap="flat" cmpd="sng" algn="ctr">
      <a:noFill/>
      <a:round/>
    </a:ln>
    <a:effectLst/>
  </c:spPr>
  <c:txPr>
    <a:bodyPr/>
    <a:lstStyle/>
    <a:p>
      <a:pPr>
        <a:defRPr/>
      </a:pPr>
      <a:endParaRPr lang="es-CL"/>
    </a:p>
  </c:txPr>
  <c:printSettings>
    <c:headerFooter/>
    <c:pageMargins b="0.75" l="0.7" r="0.7" t="0.75" header="0.3" footer="0.3"/>
    <c:pageSetup/>
  </c:printSettings>
  <c:extLst/>
</c:chartSpace>
</file>

<file path=xl/charts/chart3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4"/>
    </mc:Choice>
    <mc:Fallback>
      <c:style val="4"/>
    </mc:Fallback>
  </mc:AlternateContent>
  <c:chart>
    <c:autoTitleDeleted val="1"/>
    <c:pivotFmts>
      <c:pivotFmt>
        <c:idx val="0"/>
        <c:spPr>
          <a:solidFill>
            <a:schemeClr val="accent2"/>
          </a:solidFill>
          <a:ln>
            <a:noFill/>
          </a:ln>
          <a:effectLst/>
        </c:spPr>
        <c:marker>
          <c:symbol val="none"/>
        </c:marker>
      </c:pivotFmt>
      <c:pivotFmt>
        <c:idx val="1"/>
        <c:spPr>
          <a:solidFill>
            <a:schemeClr val="accent2"/>
          </a:solidFill>
          <a:ln>
            <a:noFill/>
          </a:ln>
          <a:effectLst/>
        </c:spPr>
        <c:marker>
          <c:symbol val="none"/>
        </c:marker>
      </c:pivotFmt>
      <c:pivotFmt>
        <c:idx val="2"/>
        <c:spPr>
          <a:solidFill>
            <a:schemeClr val="accent2"/>
          </a:solidFill>
          <a:ln>
            <a:noFill/>
          </a:ln>
          <a:effectLst/>
        </c:spPr>
        <c:marker>
          <c:symbol val="none"/>
        </c:marker>
      </c:pivotFmt>
      <c:pivotFmt>
        <c:idx val="3"/>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1"/>
          <c:showSerName val="0"/>
          <c:showPercent val="0"/>
          <c:showBubbleSize val="0"/>
          <c:separator>
</c:separator>
          <c:extLst>
            <c:ext xmlns:c15="http://schemas.microsoft.com/office/drawing/2012/chart" uri="{CE6537A1-D6FC-4f65-9D91-7224C49458BB}"/>
          </c:extLst>
        </c:dLbl>
      </c:pivotFmt>
      <c:pivotFmt>
        <c:idx val="4"/>
        <c:spPr>
          <a:solidFill>
            <a:schemeClr val="accent2"/>
          </a:solidFill>
          <a:ln>
            <a:noFill/>
          </a:ln>
          <a:effectLst/>
        </c:spPr>
        <c:dLbl>
          <c:idx val="0"/>
          <c:layout>
            <c:manualLayout>
              <c:x val="0.1867704280155642"/>
              <c:y val="-0.17642064837526841"/>
            </c:manualLayout>
          </c:layout>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1"/>
          <c:showSerName val="0"/>
          <c:showPercent val="0"/>
          <c:showBubbleSize val="0"/>
          <c:separator>
</c:separator>
          <c:extLst>
            <c:ext xmlns:c15="http://schemas.microsoft.com/office/drawing/2012/chart" uri="{CE6537A1-D6FC-4f65-9D91-7224C49458BB}"/>
          </c:extLst>
        </c:dLbl>
      </c:pivotFmt>
      <c:pivotFmt>
        <c:idx val="5"/>
        <c:spPr>
          <a:solidFill>
            <a:schemeClr val="accent2"/>
          </a:solidFill>
          <a:ln>
            <a:noFill/>
          </a:ln>
          <a:effectLst/>
        </c:spPr>
        <c:dLbl>
          <c:idx val="0"/>
          <c:layout>
            <c:manualLayout>
              <c:x val="-0.21789883268482491"/>
              <c:y val="0.10178114329342408"/>
            </c:manualLayout>
          </c:layout>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1"/>
          <c:showSerName val="0"/>
          <c:showPercent val="0"/>
          <c:showBubbleSize val="0"/>
          <c:separator>
</c:separator>
          <c:extLst>
            <c:ext xmlns:c15="http://schemas.microsoft.com/office/drawing/2012/chart" uri="{CE6537A1-D6FC-4f65-9D91-7224C49458BB}"/>
          </c:extLst>
        </c:dLbl>
      </c:pivotFmt>
      <c:pivotFmt>
        <c:idx val="6"/>
        <c:spPr>
          <a:solidFill>
            <a:schemeClr val="accent2"/>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1"/>
          <c:showSerName val="0"/>
          <c:showPercent val="0"/>
          <c:showBubbleSize val="0"/>
          <c:separator>
</c:separator>
          <c:extLst>
            <c:ext xmlns:c15="http://schemas.microsoft.com/office/drawing/2012/chart" uri="{CE6537A1-D6FC-4f65-9D91-7224C49458BB}"/>
          </c:extLst>
        </c:dLbl>
      </c:pivotFmt>
      <c:pivotFmt>
        <c:idx val="7"/>
        <c:spPr>
          <a:solidFill>
            <a:schemeClr val="accent2"/>
          </a:solidFill>
          <a:ln>
            <a:noFill/>
          </a:ln>
          <a:effectLst/>
        </c:spPr>
        <c:dLbl>
          <c:idx val="0"/>
          <c:layout>
            <c:manualLayout>
              <c:x val="0.1867704280155642"/>
              <c:y val="-0.17642064837526841"/>
            </c:manualLayout>
          </c:layout>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1"/>
          <c:showSerName val="0"/>
          <c:showPercent val="0"/>
          <c:showBubbleSize val="0"/>
          <c:separator>
</c:separator>
          <c:extLst>
            <c:ext xmlns:c15="http://schemas.microsoft.com/office/drawing/2012/chart" uri="{CE6537A1-D6FC-4f65-9D91-7224C49458BB}"/>
          </c:extLst>
        </c:dLbl>
      </c:pivotFmt>
      <c:pivotFmt>
        <c:idx val="8"/>
        <c:spPr>
          <a:solidFill>
            <a:schemeClr val="accent2"/>
          </a:solidFill>
          <a:ln>
            <a:noFill/>
          </a:ln>
          <a:effectLst/>
        </c:spPr>
        <c:dLbl>
          <c:idx val="0"/>
          <c:layout>
            <c:manualLayout>
              <c:x val="-0.21789883268482491"/>
              <c:y val="0.10178114329342408"/>
            </c:manualLayout>
          </c:layout>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1"/>
          <c:showSerName val="0"/>
          <c:showPercent val="0"/>
          <c:showBubbleSize val="0"/>
          <c:separator>
</c:separator>
          <c:extLst>
            <c:ext xmlns:c15="http://schemas.microsoft.com/office/drawing/2012/chart" uri="{CE6537A1-D6FC-4f65-9D91-7224C49458BB}"/>
          </c:extLst>
        </c:dLbl>
      </c:pivotFmt>
      <c:pivotFmt>
        <c:idx val="9"/>
        <c:spPr>
          <a:solidFill>
            <a:schemeClr val="accent2"/>
          </a:solidFill>
          <a:ln>
            <a:noFill/>
          </a:ln>
          <a:effectLst/>
        </c:spPr>
        <c:dLbl>
          <c:idx val="0"/>
          <c:layout>
            <c:manualLayout>
              <c:x val="0.14965982831673938"/>
              <c:y val="-0.24242717185104337"/>
            </c:manualLayout>
          </c:layout>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es-CL"/>
            </a:p>
          </c:txPr>
          <c:showLegendKey val="0"/>
          <c:showVal val="0"/>
          <c:showCatName val="1"/>
          <c:showSerName val="0"/>
          <c:showPercent val="1"/>
          <c:showBubbleSize val="0"/>
          <c:separator>
</c:separator>
          <c:extLst>
            <c:ext xmlns:c15="http://schemas.microsoft.com/office/drawing/2012/chart" uri="{CE6537A1-D6FC-4f65-9D91-7224C49458BB}"/>
          </c:extLst>
        </c:dLbl>
      </c:pivotFmt>
      <c:pivotFmt>
        <c:idx val="10"/>
        <c:spPr>
          <a:solidFill>
            <a:schemeClr val="accent2"/>
          </a:solidFill>
          <a:ln>
            <a:noFill/>
          </a:ln>
          <a:effectLst/>
        </c:spPr>
        <c:dLbl>
          <c:idx val="0"/>
          <c:layout>
            <c:manualLayout>
              <c:x val="-0.21789883268482491"/>
              <c:y val="0.10178114329342408"/>
            </c:manualLayout>
          </c:layout>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es-CL"/>
            </a:p>
          </c:txPr>
          <c:showLegendKey val="0"/>
          <c:showVal val="0"/>
          <c:showCatName val="1"/>
          <c:showSerName val="0"/>
          <c:showPercent val="1"/>
          <c:showBubbleSize val="0"/>
          <c:separator>
</c:separator>
          <c:extLst>
            <c:ext xmlns:c15="http://schemas.microsoft.com/office/drawing/2012/chart" uri="{CE6537A1-D6FC-4f65-9D91-7224C49458BB}"/>
          </c:extLst>
        </c:dLbl>
      </c:pivotFmt>
      <c:pivotFmt>
        <c:idx val="11"/>
        <c:dLbl>
          <c:idx val="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es-CL"/>
            </a:p>
          </c:txPr>
          <c:showLegendKey val="0"/>
          <c:showVal val="0"/>
          <c:showCatName val="1"/>
          <c:showSerName val="0"/>
          <c:showPercent val="1"/>
          <c:showBubbleSize val="0"/>
          <c:separator>
</c:separator>
          <c:extLst>
            <c:ext xmlns:c15="http://schemas.microsoft.com/office/drawing/2012/chart" uri="{CE6537A1-D6FC-4f65-9D91-7224C49458BB}"/>
          </c:extLst>
        </c:dLbl>
      </c:pivotFmt>
    </c:pivotFmts>
    <c:plotArea>
      <c:layout/>
      <c:doughnutChart>
        <c:varyColors val="1"/>
        <c:ser>
          <c:idx val="0"/>
          <c:order val="0"/>
          <c:tx>
            <c:strRef>
              <c:f>'Sistema de gobierno'!$AH$7</c:f>
              <c:strCache>
                <c:ptCount val="1"/>
                <c:pt idx="0">
                  <c:v>69</c:v>
                </c:pt>
              </c:strCache>
            </c:strRef>
          </c:tx>
          <c:dPt>
            <c:idx val="0"/>
            <c:bubble3D val="0"/>
            <c:explosion val="10"/>
            <c:spPr>
              <a:solidFill>
                <a:schemeClr val="accent2">
                  <a:shade val="58000"/>
                </a:schemeClr>
              </a:solidFill>
              <a:ln>
                <a:noFill/>
              </a:ln>
              <a:effectLst/>
            </c:spPr>
            <c:extLst>
              <c:ext xmlns:c16="http://schemas.microsoft.com/office/drawing/2014/chart" uri="{C3380CC4-5D6E-409C-BE32-E72D297353CC}">
                <c16:uniqueId val="{00000001-6EC5-414B-893A-B4B2B172D625}"/>
              </c:ext>
            </c:extLst>
          </c:dPt>
          <c:dPt>
            <c:idx val="1"/>
            <c:bubble3D val="0"/>
            <c:spPr>
              <a:solidFill>
                <a:schemeClr val="accent2">
                  <a:shade val="86000"/>
                </a:schemeClr>
              </a:solidFill>
              <a:ln>
                <a:noFill/>
              </a:ln>
              <a:effectLst/>
            </c:spPr>
            <c:extLst>
              <c:ext xmlns:c16="http://schemas.microsoft.com/office/drawing/2014/chart" uri="{C3380CC4-5D6E-409C-BE32-E72D297353CC}">
                <c16:uniqueId val="{00000003-6EC5-414B-893A-B4B2B172D625}"/>
              </c:ext>
            </c:extLst>
          </c:dPt>
          <c:dPt>
            <c:idx val="2"/>
            <c:bubble3D val="0"/>
            <c:spPr>
              <a:solidFill>
                <a:schemeClr val="accent2">
                  <a:tint val="86000"/>
                </a:schemeClr>
              </a:solidFill>
              <a:ln>
                <a:noFill/>
              </a:ln>
              <a:effectLst/>
            </c:spPr>
            <c:extLst>
              <c:ext xmlns:c16="http://schemas.microsoft.com/office/drawing/2014/chart" uri="{C3380CC4-5D6E-409C-BE32-E72D297353CC}">
                <c16:uniqueId val="{00000005-6EC5-414B-893A-B4B2B172D625}"/>
              </c:ext>
            </c:extLst>
          </c:dPt>
          <c:dPt>
            <c:idx val="3"/>
            <c:bubble3D val="0"/>
            <c:spPr>
              <a:solidFill>
                <a:schemeClr val="accent2">
                  <a:tint val="58000"/>
                </a:schemeClr>
              </a:solidFill>
              <a:ln>
                <a:noFill/>
              </a:ln>
              <a:effectLst/>
            </c:spPr>
            <c:extLst>
              <c:ext xmlns:c16="http://schemas.microsoft.com/office/drawing/2014/chart" uri="{C3380CC4-5D6E-409C-BE32-E72D297353CC}">
                <c16:uniqueId val="{00000007-6EC5-414B-893A-B4B2B172D625}"/>
              </c:ext>
            </c:extLst>
          </c:dPt>
          <c:dLbls>
            <c:dLbl>
              <c:idx val="3"/>
              <c:delete val="1"/>
              <c:extLst>
                <c:ext xmlns:c15="http://schemas.microsoft.com/office/drawing/2012/chart" uri="{CE6537A1-D6FC-4f65-9D91-7224C49458BB}"/>
                <c:ext xmlns:c16="http://schemas.microsoft.com/office/drawing/2014/chart" uri="{C3380CC4-5D6E-409C-BE32-E72D297353CC}">
                  <c16:uniqueId val="{00000007-6EC5-414B-893A-B4B2B172D625}"/>
                </c:ext>
              </c:extLst>
            </c:dLbl>
            <c:numFmt formatCode="General" sourceLinked="0"/>
            <c:spPr>
              <a:noFill/>
              <a:ln>
                <a:noFill/>
              </a:ln>
              <a:effectLst/>
            </c:spPr>
            <c:txPr>
              <a:bodyPr rot="0" spcFirstLastPara="1" vertOverflow="overflow" horzOverflow="overflow" vert="horz" wrap="square" lIns="0" tIns="0" rIns="0" bIns="0" anchor="t" anchorCtr="0">
                <a:spAutoFit/>
              </a:bodyPr>
              <a:lstStyle/>
              <a:p>
                <a:pPr>
                  <a:defRPr sz="700" b="0" i="0" u="none" strike="noStrike" kern="1200" baseline="0">
                    <a:solidFill>
                      <a:schemeClr val="tx1">
                        <a:lumMod val="75000"/>
                        <a:lumOff val="25000"/>
                      </a:schemeClr>
                    </a:solidFill>
                    <a:latin typeface="+mn-lt"/>
                    <a:ea typeface="+mn-ea"/>
                    <a:cs typeface="+mn-cs"/>
                  </a:defRPr>
                </a:pPr>
                <a:endParaRPr lang="es-CL"/>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15:spPr xmlns:c15="http://schemas.microsoft.com/office/drawing/2012/chart">
                  <a:prstGeom prst="rect">
                    <a:avLst/>
                  </a:prstGeom>
                  <a:noFill/>
                  <a:ln>
                    <a:noFill/>
                  </a:ln>
                </c15:spPr>
              </c:ext>
            </c:extLst>
          </c:dLbls>
          <c:cat>
            <c:strRef>
              <c:f>'Sistema de gobierno'!$AI$3:$AL$3</c:f>
              <c:strCache>
                <c:ptCount val="4"/>
                <c:pt idx="0">
                  <c:v>Tengo pleno conocimiento</c:v>
                </c:pt>
                <c:pt idx="1">
                  <c:v>Tengo mediano conocimiento</c:v>
                </c:pt>
                <c:pt idx="2">
                  <c:v>Conozco su existencia pero no sus funciones</c:v>
                </c:pt>
                <c:pt idx="3">
                  <c:v>No conozco su existencia</c:v>
                </c:pt>
              </c:strCache>
            </c:strRef>
          </c:cat>
          <c:val>
            <c:numRef>
              <c:f>'Sistema de gobierno'!$AI$7:$AL$7</c:f>
              <c:numCache>
                <c:formatCode>General</c:formatCode>
                <c:ptCount val="4"/>
                <c:pt idx="0">
                  <c:v>39</c:v>
                </c:pt>
                <c:pt idx="1">
                  <c:v>19</c:v>
                </c:pt>
                <c:pt idx="2">
                  <c:v>6</c:v>
                </c:pt>
                <c:pt idx="3">
                  <c:v>0</c:v>
                </c:pt>
              </c:numCache>
            </c:numRef>
          </c:val>
          <c:extLst>
            <c:ext xmlns:c16="http://schemas.microsoft.com/office/drawing/2014/chart" uri="{C3380CC4-5D6E-409C-BE32-E72D297353CC}">
              <c16:uniqueId val="{00000008-6EC5-414B-893A-B4B2B172D625}"/>
            </c:ext>
          </c:extLst>
        </c:ser>
        <c:dLbls>
          <c:showLegendKey val="0"/>
          <c:showVal val="0"/>
          <c:showCatName val="0"/>
          <c:showSerName val="0"/>
          <c:showPercent val="0"/>
          <c:showBubbleSize val="0"/>
          <c:showLeaderLines val="1"/>
        </c:dLbls>
        <c:firstSliceAng val="0"/>
        <c:holeSize val="40"/>
      </c:doughnutChart>
      <c:spPr>
        <a:noFill/>
        <a:ln>
          <a:noFill/>
        </a:ln>
        <a:effectLst/>
      </c:spPr>
    </c:plotArea>
    <c:plotVisOnly val="1"/>
    <c:dispBlanksAs val="gap"/>
    <c:showDLblsOverMax val="0"/>
  </c:chart>
  <c:spPr>
    <a:noFill/>
    <a:ln w="9525" cap="flat" cmpd="sng" algn="ctr">
      <a:noFill/>
      <a:round/>
    </a:ln>
    <a:effectLst/>
  </c:spPr>
  <c:txPr>
    <a:bodyPr/>
    <a:lstStyle/>
    <a:p>
      <a:pPr>
        <a:defRPr/>
      </a:pPr>
      <a:endParaRPr lang="es-CL"/>
    </a:p>
  </c:txPr>
  <c:printSettings>
    <c:headerFooter/>
    <c:pageMargins b="0.75" l="0.7" r="0.7" t="0.75" header="0.3" footer="0.3"/>
    <c:pageSetup/>
  </c:printSettings>
  <c:extLst/>
</c:chartSpace>
</file>

<file path=xl/charts/chart3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4"/>
    </mc:Choice>
    <mc:Fallback>
      <c:style val="4"/>
    </mc:Fallback>
  </mc:AlternateContent>
  <c:chart>
    <c:autoTitleDeleted val="1"/>
    <c:pivotFmts>
      <c:pivotFmt>
        <c:idx val="0"/>
        <c:spPr>
          <a:solidFill>
            <a:schemeClr val="accent2"/>
          </a:solidFill>
          <a:ln>
            <a:noFill/>
          </a:ln>
          <a:effectLst/>
        </c:spPr>
        <c:marker>
          <c:symbol val="none"/>
        </c:marker>
      </c:pivotFmt>
      <c:pivotFmt>
        <c:idx val="1"/>
        <c:spPr>
          <a:solidFill>
            <a:schemeClr val="accent2"/>
          </a:solidFill>
          <a:ln>
            <a:noFill/>
          </a:ln>
          <a:effectLst/>
        </c:spPr>
        <c:marker>
          <c:symbol val="none"/>
        </c:marker>
      </c:pivotFmt>
      <c:pivotFmt>
        <c:idx val="2"/>
        <c:spPr>
          <a:solidFill>
            <a:schemeClr val="accent2"/>
          </a:solidFill>
          <a:ln>
            <a:noFill/>
          </a:ln>
          <a:effectLst/>
        </c:spPr>
        <c:marker>
          <c:symbol val="none"/>
        </c:marker>
      </c:pivotFmt>
      <c:pivotFmt>
        <c:idx val="3"/>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1"/>
          <c:showSerName val="0"/>
          <c:showPercent val="0"/>
          <c:showBubbleSize val="0"/>
          <c:separator>
</c:separator>
          <c:extLst>
            <c:ext xmlns:c15="http://schemas.microsoft.com/office/drawing/2012/chart" uri="{CE6537A1-D6FC-4f65-9D91-7224C49458BB}"/>
          </c:extLst>
        </c:dLbl>
      </c:pivotFmt>
      <c:pivotFmt>
        <c:idx val="4"/>
        <c:spPr>
          <a:solidFill>
            <a:schemeClr val="accent2"/>
          </a:solidFill>
          <a:ln>
            <a:noFill/>
          </a:ln>
          <a:effectLst/>
        </c:spPr>
        <c:dLbl>
          <c:idx val="0"/>
          <c:layout>
            <c:manualLayout>
              <c:x val="0.1867704280155642"/>
              <c:y val="-0.17642064837526841"/>
            </c:manualLayout>
          </c:layout>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1"/>
          <c:showSerName val="0"/>
          <c:showPercent val="0"/>
          <c:showBubbleSize val="0"/>
          <c:separator>
</c:separator>
          <c:extLst>
            <c:ext xmlns:c15="http://schemas.microsoft.com/office/drawing/2012/chart" uri="{CE6537A1-D6FC-4f65-9D91-7224C49458BB}"/>
          </c:extLst>
        </c:dLbl>
      </c:pivotFmt>
      <c:pivotFmt>
        <c:idx val="5"/>
        <c:spPr>
          <a:solidFill>
            <a:schemeClr val="accent2"/>
          </a:solidFill>
          <a:ln>
            <a:noFill/>
          </a:ln>
          <a:effectLst/>
        </c:spPr>
        <c:dLbl>
          <c:idx val="0"/>
          <c:layout>
            <c:manualLayout>
              <c:x val="-0.21789883268482491"/>
              <c:y val="0.10178114329342408"/>
            </c:manualLayout>
          </c:layout>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1"/>
          <c:showSerName val="0"/>
          <c:showPercent val="0"/>
          <c:showBubbleSize val="0"/>
          <c:separator>
</c:separator>
          <c:extLst>
            <c:ext xmlns:c15="http://schemas.microsoft.com/office/drawing/2012/chart" uri="{CE6537A1-D6FC-4f65-9D91-7224C49458BB}"/>
          </c:extLst>
        </c:dLbl>
      </c:pivotFmt>
      <c:pivotFmt>
        <c:idx val="6"/>
        <c:spPr>
          <a:solidFill>
            <a:schemeClr val="accent2"/>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1"/>
          <c:showSerName val="0"/>
          <c:showPercent val="0"/>
          <c:showBubbleSize val="0"/>
          <c:separator>
</c:separator>
          <c:extLst>
            <c:ext xmlns:c15="http://schemas.microsoft.com/office/drawing/2012/chart" uri="{CE6537A1-D6FC-4f65-9D91-7224C49458BB}"/>
          </c:extLst>
        </c:dLbl>
      </c:pivotFmt>
      <c:pivotFmt>
        <c:idx val="7"/>
        <c:spPr>
          <a:solidFill>
            <a:schemeClr val="accent2"/>
          </a:solidFill>
          <a:ln>
            <a:noFill/>
          </a:ln>
          <a:effectLst/>
        </c:spPr>
        <c:dLbl>
          <c:idx val="0"/>
          <c:layout>
            <c:manualLayout>
              <c:x val="0.1867704280155642"/>
              <c:y val="-0.17642064837526841"/>
            </c:manualLayout>
          </c:layout>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1"/>
          <c:showSerName val="0"/>
          <c:showPercent val="0"/>
          <c:showBubbleSize val="0"/>
          <c:separator>
</c:separator>
          <c:extLst>
            <c:ext xmlns:c15="http://schemas.microsoft.com/office/drawing/2012/chart" uri="{CE6537A1-D6FC-4f65-9D91-7224C49458BB}"/>
          </c:extLst>
        </c:dLbl>
      </c:pivotFmt>
      <c:pivotFmt>
        <c:idx val="8"/>
        <c:spPr>
          <a:solidFill>
            <a:schemeClr val="accent2"/>
          </a:solidFill>
          <a:ln>
            <a:noFill/>
          </a:ln>
          <a:effectLst/>
        </c:spPr>
        <c:dLbl>
          <c:idx val="0"/>
          <c:layout>
            <c:manualLayout>
              <c:x val="-0.21789883268482491"/>
              <c:y val="0.10178114329342408"/>
            </c:manualLayout>
          </c:layout>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1"/>
          <c:showSerName val="0"/>
          <c:showPercent val="0"/>
          <c:showBubbleSize val="0"/>
          <c:separator>
</c:separator>
          <c:extLst>
            <c:ext xmlns:c15="http://schemas.microsoft.com/office/drawing/2012/chart" uri="{CE6537A1-D6FC-4f65-9D91-7224C49458BB}"/>
          </c:extLst>
        </c:dLbl>
      </c:pivotFmt>
      <c:pivotFmt>
        <c:idx val="9"/>
        <c:spPr>
          <a:solidFill>
            <a:schemeClr val="accent2"/>
          </a:solidFill>
          <a:ln>
            <a:noFill/>
          </a:ln>
          <a:effectLst/>
        </c:spPr>
        <c:dLbl>
          <c:idx val="0"/>
          <c:layout>
            <c:manualLayout>
              <c:x val="0.14965982831673938"/>
              <c:y val="-0.24242717185104337"/>
            </c:manualLayout>
          </c:layout>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es-CL"/>
            </a:p>
          </c:txPr>
          <c:showLegendKey val="0"/>
          <c:showVal val="0"/>
          <c:showCatName val="1"/>
          <c:showSerName val="0"/>
          <c:showPercent val="1"/>
          <c:showBubbleSize val="0"/>
          <c:separator>
</c:separator>
          <c:extLst>
            <c:ext xmlns:c15="http://schemas.microsoft.com/office/drawing/2012/chart" uri="{CE6537A1-D6FC-4f65-9D91-7224C49458BB}"/>
          </c:extLst>
        </c:dLbl>
      </c:pivotFmt>
      <c:pivotFmt>
        <c:idx val="10"/>
        <c:spPr>
          <a:solidFill>
            <a:schemeClr val="accent2"/>
          </a:solidFill>
          <a:ln>
            <a:noFill/>
          </a:ln>
          <a:effectLst/>
        </c:spPr>
        <c:dLbl>
          <c:idx val="0"/>
          <c:layout>
            <c:manualLayout>
              <c:x val="-0.21789883268482491"/>
              <c:y val="0.10178114329342408"/>
            </c:manualLayout>
          </c:layout>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es-CL"/>
            </a:p>
          </c:txPr>
          <c:showLegendKey val="0"/>
          <c:showVal val="0"/>
          <c:showCatName val="1"/>
          <c:showSerName val="0"/>
          <c:showPercent val="1"/>
          <c:showBubbleSize val="0"/>
          <c:separator>
</c:separator>
          <c:extLst>
            <c:ext xmlns:c15="http://schemas.microsoft.com/office/drawing/2012/chart" uri="{CE6537A1-D6FC-4f65-9D91-7224C49458BB}"/>
          </c:extLst>
        </c:dLbl>
      </c:pivotFmt>
      <c:pivotFmt>
        <c:idx val="11"/>
        <c:dLbl>
          <c:idx val="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es-CL"/>
            </a:p>
          </c:txPr>
          <c:showLegendKey val="0"/>
          <c:showVal val="0"/>
          <c:showCatName val="1"/>
          <c:showSerName val="0"/>
          <c:showPercent val="1"/>
          <c:showBubbleSize val="0"/>
          <c:separator>
</c:separator>
          <c:extLst>
            <c:ext xmlns:c15="http://schemas.microsoft.com/office/drawing/2012/chart" uri="{CE6537A1-D6FC-4f65-9D91-7224C49458BB}"/>
          </c:extLst>
        </c:dLbl>
      </c:pivotFmt>
    </c:pivotFmts>
    <c:plotArea>
      <c:layout/>
      <c:doughnutChart>
        <c:varyColors val="1"/>
        <c:ser>
          <c:idx val="0"/>
          <c:order val="0"/>
          <c:tx>
            <c:strRef>
              <c:f>'Sistema de gobierno'!$AH$8</c:f>
              <c:strCache>
                <c:ptCount val="1"/>
                <c:pt idx="0">
                  <c:v>70</c:v>
                </c:pt>
              </c:strCache>
            </c:strRef>
          </c:tx>
          <c:dPt>
            <c:idx val="0"/>
            <c:bubble3D val="0"/>
            <c:explosion val="10"/>
            <c:spPr>
              <a:solidFill>
                <a:schemeClr val="accent2">
                  <a:shade val="58000"/>
                </a:schemeClr>
              </a:solidFill>
              <a:ln>
                <a:noFill/>
              </a:ln>
              <a:effectLst/>
            </c:spPr>
            <c:extLst>
              <c:ext xmlns:c16="http://schemas.microsoft.com/office/drawing/2014/chart" uri="{C3380CC4-5D6E-409C-BE32-E72D297353CC}">
                <c16:uniqueId val="{00000001-0380-445F-8F4E-330DB526DE9E}"/>
              </c:ext>
            </c:extLst>
          </c:dPt>
          <c:dPt>
            <c:idx val="1"/>
            <c:bubble3D val="0"/>
            <c:spPr>
              <a:solidFill>
                <a:schemeClr val="accent2">
                  <a:shade val="86000"/>
                </a:schemeClr>
              </a:solidFill>
              <a:ln>
                <a:noFill/>
              </a:ln>
              <a:effectLst/>
            </c:spPr>
            <c:extLst>
              <c:ext xmlns:c16="http://schemas.microsoft.com/office/drawing/2014/chart" uri="{C3380CC4-5D6E-409C-BE32-E72D297353CC}">
                <c16:uniqueId val="{00000003-0380-445F-8F4E-330DB526DE9E}"/>
              </c:ext>
            </c:extLst>
          </c:dPt>
          <c:dPt>
            <c:idx val="2"/>
            <c:bubble3D val="0"/>
            <c:spPr>
              <a:solidFill>
                <a:schemeClr val="accent2">
                  <a:tint val="86000"/>
                </a:schemeClr>
              </a:solidFill>
              <a:ln>
                <a:noFill/>
              </a:ln>
              <a:effectLst/>
            </c:spPr>
            <c:extLst>
              <c:ext xmlns:c16="http://schemas.microsoft.com/office/drawing/2014/chart" uri="{C3380CC4-5D6E-409C-BE32-E72D297353CC}">
                <c16:uniqueId val="{00000005-0380-445F-8F4E-330DB526DE9E}"/>
              </c:ext>
            </c:extLst>
          </c:dPt>
          <c:dPt>
            <c:idx val="3"/>
            <c:bubble3D val="0"/>
            <c:spPr>
              <a:solidFill>
                <a:schemeClr val="accent2">
                  <a:tint val="58000"/>
                </a:schemeClr>
              </a:solidFill>
              <a:ln>
                <a:noFill/>
              </a:ln>
              <a:effectLst/>
            </c:spPr>
            <c:extLst>
              <c:ext xmlns:c16="http://schemas.microsoft.com/office/drawing/2014/chart" uri="{C3380CC4-5D6E-409C-BE32-E72D297353CC}">
                <c16:uniqueId val="{00000007-0380-445F-8F4E-330DB526DE9E}"/>
              </c:ext>
            </c:extLst>
          </c:dPt>
          <c:dLbls>
            <c:dLbl>
              <c:idx val="3"/>
              <c:layout>
                <c:manualLayout>
                  <c:x val="1.5707499155876523E-2"/>
                  <c:y val="-3.937210483272436E-2"/>
                </c:manualLayout>
              </c:layout>
              <c:spPr>
                <a:noFill/>
                <a:ln>
                  <a:noFill/>
                </a:ln>
                <a:effectLst/>
              </c:spPr>
              <c:txPr>
                <a:bodyPr rot="0" spcFirstLastPara="1" vertOverflow="ellipsis" vert="horz" wrap="square" lIns="38100" tIns="19050" rIns="38100" bIns="19050" anchor="ctr" anchorCtr="1">
                  <a:spAutoFit/>
                </a:bodyPr>
                <a:lstStyle/>
                <a:p>
                  <a:pPr>
                    <a:defRPr sz="700" b="0" i="0" u="none" strike="noStrike" kern="1200" baseline="0">
                      <a:solidFill>
                        <a:schemeClr val="tx1">
                          <a:lumMod val="75000"/>
                          <a:lumOff val="25000"/>
                        </a:schemeClr>
                      </a:solidFill>
                      <a:latin typeface="+mn-lt"/>
                      <a:ea typeface="+mn-ea"/>
                      <a:cs typeface="+mn-cs"/>
                    </a:defRPr>
                  </a:pPr>
                  <a:endParaRPr lang="es-CL"/>
                </a:p>
              </c:txPr>
              <c:showLegendKey val="0"/>
              <c:showVal val="0"/>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7-0380-445F-8F4E-330DB526DE9E}"/>
                </c:ext>
              </c:extLst>
            </c:dLbl>
            <c:numFmt formatCode="General" sourceLinked="0"/>
            <c:spPr>
              <a:noFill/>
              <a:ln>
                <a:noFill/>
              </a:ln>
              <a:effectLst/>
            </c:spPr>
            <c:txPr>
              <a:bodyPr rot="0" spcFirstLastPara="1" vertOverflow="overflow" horzOverflow="overflow" vert="horz" wrap="square" lIns="0" tIns="0" rIns="0" bIns="0" anchor="t" anchorCtr="0">
                <a:spAutoFit/>
              </a:bodyPr>
              <a:lstStyle/>
              <a:p>
                <a:pPr>
                  <a:defRPr sz="700" b="0" i="0" u="none" strike="noStrike" kern="1200" baseline="0">
                    <a:solidFill>
                      <a:schemeClr val="tx1">
                        <a:lumMod val="75000"/>
                        <a:lumOff val="25000"/>
                      </a:schemeClr>
                    </a:solidFill>
                    <a:latin typeface="+mn-lt"/>
                    <a:ea typeface="+mn-ea"/>
                    <a:cs typeface="+mn-cs"/>
                  </a:defRPr>
                </a:pPr>
                <a:endParaRPr lang="es-CL"/>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15:spPr xmlns:c15="http://schemas.microsoft.com/office/drawing/2012/chart">
                  <a:prstGeom prst="rect">
                    <a:avLst/>
                  </a:prstGeom>
                  <a:noFill/>
                  <a:ln>
                    <a:noFill/>
                  </a:ln>
                </c15:spPr>
              </c:ext>
            </c:extLst>
          </c:dLbls>
          <c:cat>
            <c:strRef>
              <c:f>'Sistema de gobierno'!$AI$3:$AL$3</c:f>
              <c:strCache>
                <c:ptCount val="4"/>
                <c:pt idx="0">
                  <c:v>Tengo pleno conocimiento</c:v>
                </c:pt>
                <c:pt idx="1">
                  <c:v>Tengo mediano conocimiento</c:v>
                </c:pt>
                <c:pt idx="2">
                  <c:v>Conozco su existencia pero no sus funciones</c:v>
                </c:pt>
                <c:pt idx="3">
                  <c:v>No conozco su existencia</c:v>
                </c:pt>
              </c:strCache>
            </c:strRef>
          </c:cat>
          <c:val>
            <c:numRef>
              <c:f>'Sistema de gobierno'!$AI$8:$AL$8</c:f>
              <c:numCache>
                <c:formatCode>General</c:formatCode>
                <c:ptCount val="4"/>
                <c:pt idx="0">
                  <c:v>29</c:v>
                </c:pt>
                <c:pt idx="1">
                  <c:v>27</c:v>
                </c:pt>
                <c:pt idx="2">
                  <c:v>7</c:v>
                </c:pt>
                <c:pt idx="3">
                  <c:v>1</c:v>
                </c:pt>
              </c:numCache>
            </c:numRef>
          </c:val>
          <c:extLst>
            <c:ext xmlns:c16="http://schemas.microsoft.com/office/drawing/2014/chart" uri="{C3380CC4-5D6E-409C-BE32-E72D297353CC}">
              <c16:uniqueId val="{00000008-0380-445F-8F4E-330DB526DE9E}"/>
            </c:ext>
          </c:extLst>
        </c:ser>
        <c:dLbls>
          <c:showLegendKey val="0"/>
          <c:showVal val="0"/>
          <c:showCatName val="0"/>
          <c:showSerName val="0"/>
          <c:showPercent val="0"/>
          <c:showBubbleSize val="0"/>
          <c:showLeaderLines val="1"/>
        </c:dLbls>
        <c:firstSliceAng val="0"/>
        <c:holeSize val="40"/>
      </c:doughnutChart>
      <c:spPr>
        <a:noFill/>
        <a:ln>
          <a:noFill/>
        </a:ln>
        <a:effectLst/>
      </c:spPr>
    </c:plotArea>
    <c:plotVisOnly val="1"/>
    <c:dispBlanksAs val="gap"/>
    <c:showDLblsOverMax val="0"/>
  </c:chart>
  <c:spPr>
    <a:noFill/>
    <a:ln w="9525" cap="flat" cmpd="sng" algn="ctr">
      <a:noFill/>
      <a:round/>
    </a:ln>
    <a:effectLst/>
  </c:spPr>
  <c:txPr>
    <a:bodyPr/>
    <a:lstStyle/>
    <a:p>
      <a:pPr>
        <a:defRPr/>
      </a:pPr>
      <a:endParaRPr lang="es-CL"/>
    </a:p>
  </c:txPr>
  <c:printSettings>
    <c:headerFooter/>
    <c:pageMargins b="0.75" l="0.7" r="0.7" t="0.75" header="0.3" footer="0.3"/>
    <c:pageSetup/>
  </c:printSettings>
  <c:extLst/>
</c:chartSpace>
</file>

<file path=xl/charts/chart4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4"/>
    </mc:Choice>
    <mc:Fallback>
      <c:style val="4"/>
    </mc:Fallback>
  </mc:AlternateContent>
  <c:clrMapOvr bg1="lt1" tx1="dk1" bg2="lt2" tx2="dk2" accent1="accent1" accent2="accent2" accent3="accent3" accent4="accent4" accent5="accent5" accent6="accent6" hlink="hlink" folHlink="folHlink"/>
  <c:pivotSource>
    <c:name>[Evaluación institucional docentes - con gráficos y tablas.xlsx]Recursos físicos y materiales!79</c:name>
    <c:fmtId val="0"/>
  </c:pivotSource>
  <c:chart>
    <c:autoTitleDeleted val="0"/>
    <c:pivotFmts>
      <c:pivotFmt>
        <c:idx val="0"/>
        <c:spPr>
          <a:solidFill>
            <a:schemeClr val="accent2"/>
          </a:solidFill>
          <a:ln>
            <a:noFill/>
          </a:ln>
          <a:effectLst/>
        </c:spPr>
        <c:marker>
          <c:symbol val="none"/>
        </c:marker>
      </c:pivotFmt>
      <c:pivotFmt>
        <c:idx val="1"/>
        <c:spPr>
          <a:solidFill>
            <a:schemeClr val="accent2"/>
          </a:solidFill>
          <a:ln>
            <a:noFill/>
          </a:ln>
          <a:effectLst/>
        </c:spPr>
        <c:marker>
          <c:symbol val="none"/>
        </c:marker>
      </c:pivotFmt>
      <c:pivotFmt>
        <c:idx val="2"/>
        <c:spPr>
          <a:solidFill>
            <a:schemeClr val="accent2"/>
          </a:solidFill>
          <a:ln>
            <a:noFill/>
          </a:ln>
          <a:effectLst/>
        </c:spPr>
        <c:marker>
          <c:symbol val="none"/>
        </c:marker>
      </c:pivotFmt>
      <c:pivotFmt>
        <c:idx val="3"/>
        <c:spPr>
          <a:solidFill>
            <a:schemeClr val="accent2"/>
          </a:solidFill>
          <a:ln>
            <a:noFill/>
          </a:ln>
          <a:effectLst/>
        </c:spPr>
        <c:marker>
          <c:symbol val="none"/>
        </c:marker>
      </c:pivotFmt>
      <c:pivotFmt>
        <c:idx val="4"/>
        <c:spPr>
          <a:solidFill>
            <a:schemeClr val="accent2"/>
          </a:solidFill>
          <a:ln>
            <a:noFill/>
          </a:ln>
          <a:effectLst/>
        </c:spPr>
        <c:marker>
          <c:symbol val="none"/>
        </c:marker>
      </c:pivotFmt>
      <c:pivotFmt>
        <c:idx val="5"/>
        <c:spPr>
          <a:solidFill>
            <a:schemeClr val="accent2"/>
          </a:solidFill>
          <a:ln>
            <a:noFill/>
          </a:ln>
          <a:effectLst/>
        </c:spPr>
        <c:marker>
          <c:symbol val="none"/>
        </c:marker>
      </c:pivotFmt>
      <c:pivotFmt>
        <c:idx val="6"/>
        <c:spPr>
          <a:solidFill>
            <a:schemeClr val="accent2"/>
          </a:solidFill>
          <a:ln>
            <a:noFill/>
          </a:ln>
          <a:effectLst/>
        </c:spPr>
        <c:marker>
          <c:symbol val="none"/>
        </c:marker>
        <c:dLbl>
          <c:idx val="0"/>
          <c:layout/>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0"/>
          <c:showSerName val="0"/>
          <c:showPercent val="0"/>
          <c:showBubbleSize val="0"/>
          <c:extLst>
            <c:ext xmlns:c15="http://schemas.microsoft.com/office/drawing/2012/chart" uri="{CE6537A1-D6FC-4f65-9D91-7224C49458BB}">
              <c15:layout/>
            </c:ext>
          </c:extLst>
        </c:dLbl>
      </c:pivotFmt>
      <c:pivotFmt>
        <c:idx val="7"/>
        <c:spPr>
          <a:solidFill>
            <a:schemeClr val="accent2"/>
          </a:solidFill>
          <a:ln>
            <a:noFill/>
          </a:ln>
          <a:effectLst/>
        </c:spPr>
        <c:marker>
          <c:symbol val="none"/>
        </c:marker>
        <c:dLbl>
          <c:idx val="0"/>
          <c:layout/>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0"/>
          <c:showSerName val="0"/>
          <c:showPercent val="0"/>
          <c:showBubbleSize val="0"/>
          <c:extLst>
            <c:ext xmlns:c15="http://schemas.microsoft.com/office/drawing/2012/chart" uri="{CE6537A1-D6FC-4f65-9D91-7224C49458BB}">
              <c15:layout/>
            </c:ext>
          </c:extLst>
        </c:dLbl>
      </c:pivotFmt>
      <c:pivotFmt>
        <c:idx val="8"/>
        <c:spPr>
          <a:solidFill>
            <a:schemeClr val="accent2"/>
          </a:solidFill>
          <a:ln>
            <a:noFill/>
          </a:ln>
          <a:effectLst/>
        </c:spPr>
        <c:marker>
          <c:symbol val="none"/>
        </c:marker>
        <c:dLbl>
          <c:idx val="0"/>
          <c:layout/>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0"/>
          <c:showSerName val="0"/>
          <c:showPercent val="0"/>
          <c:showBubbleSize val="0"/>
          <c:extLst>
            <c:ext xmlns:c15="http://schemas.microsoft.com/office/drawing/2012/chart" uri="{CE6537A1-D6FC-4f65-9D91-7224C49458BB}">
              <c15:layout/>
            </c:ext>
          </c:extLst>
        </c:dLbl>
      </c:pivotFmt>
    </c:pivotFmts>
    <c:plotArea>
      <c:layout>
        <c:manualLayout>
          <c:layoutTarget val="inner"/>
          <c:xMode val="edge"/>
          <c:yMode val="edge"/>
          <c:x val="3.0777225808147374E-2"/>
          <c:y val="0.29319387843722278"/>
          <c:w val="0.93116841081560087"/>
          <c:h val="0.39637239909986072"/>
        </c:manualLayout>
      </c:layout>
      <c:barChart>
        <c:barDir val="bar"/>
        <c:grouping val="percentStacked"/>
        <c:varyColors val="0"/>
        <c:ser>
          <c:idx val="0"/>
          <c:order val="0"/>
          <c:tx>
            <c:strRef>
              <c:f>'Recursos físicos y materiales'!$R$3:$R$4</c:f>
              <c:strCache>
                <c:ptCount val="1"/>
                <c:pt idx="0">
                  <c:v>Todas siempre están en las mejores condiciones</c:v>
                </c:pt>
              </c:strCache>
            </c:strRef>
          </c:tx>
          <c:spPr>
            <a:solidFill>
              <a:schemeClr val="accent2">
                <a:shade val="65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'Recursos físicos y materiales'!$Q$5</c:f>
              <c:strCache>
                <c:ptCount val="1"/>
                <c:pt idx="0">
                  <c:v>Total</c:v>
                </c:pt>
              </c:strCache>
            </c:strRef>
          </c:cat>
          <c:val>
            <c:numRef>
              <c:f>'Recursos físicos y materiales'!$R$5</c:f>
              <c:numCache>
                <c:formatCode>0%</c:formatCode>
                <c:ptCount val="1"/>
                <c:pt idx="0">
                  <c:v>0.296875</c:v>
                </c:pt>
              </c:numCache>
            </c:numRef>
          </c:val>
          <c:extLst>
            <c:ext xmlns:c16="http://schemas.microsoft.com/office/drawing/2014/chart" uri="{C3380CC4-5D6E-409C-BE32-E72D297353CC}">
              <c16:uniqueId val="{00000000-559F-4DBD-A949-E6A8A650F434}"/>
            </c:ext>
          </c:extLst>
        </c:ser>
        <c:ser>
          <c:idx val="1"/>
          <c:order val="1"/>
          <c:tx>
            <c:strRef>
              <c:f>'Recursos físicos y materiales'!$S$3:$S$4</c:f>
              <c:strCache>
                <c:ptCount val="1"/>
                <c:pt idx="0">
                  <c:v>La mayoría, pero no todas, están en buen estado</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'Recursos físicos y materiales'!$Q$5</c:f>
              <c:strCache>
                <c:ptCount val="1"/>
                <c:pt idx="0">
                  <c:v>Total</c:v>
                </c:pt>
              </c:strCache>
            </c:strRef>
          </c:cat>
          <c:val>
            <c:numRef>
              <c:f>'Recursos físicos y materiales'!$S$5</c:f>
              <c:numCache>
                <c:formatCode>0%</c:formatCode>
                <c:ptCount val="1"/>
                <c:pt idx="0">
                  <c:v>0.6875</c:v>
                </c:pt>
              </c:numCache>
            </c:numRef>
          </c:val>
          <c:extLst>
            <c:ext xmlns:c16="http://schemas.microsoft.com/office/drawing/2014/chart" uri="{C3380CC4-5D6E-409C-BE32-E72D297353CC}">
              <c16:uniqueId val="{00000001-559F-4DBD-A949-E6A8A650F434}"/>
            </c:ext>
          </c:extLst>
        </c:ser>
        <c:ser>
          <c:idx val="2"/>
          <c:order val="2"/>
          <c:tx>
            <c:strRef>
              <c:f>'Recursos físicos y materiales'!$T$3:$T$4</c:f>
              <c:strCache>
                <c:ptCount val="1"/>
                <c:pt idx="0">
                  <c:v>No están en buen estado para desarrollar clases</c:v>
                </c:pt>
              </c:strCache>
            </c:strRef>
          </c:tx>
          <c:spPr>
            <a:solidFill>
              <a:schemeClr val="accent2">
                <a:tint val="65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'Recursos físicos y materiales'!$Q$5</c:f>
              <c:strCache>
                <c:ptCount val="1"/>
                <c:pt idx="0">
                  <c:v>Total</c:v>
                </c:pt>
              </c:strCache>
            </c:strRef>
          </c:cat>
          <c:val>
            <c:numRef>
              <c:f>'Recursos físicos y materiales'!$T$5</c:f>
              <c:numCache>
                <c:formatCode>0%</c:formatCode>
                <c:ptCount val="1"/>
                <c:pt idx="0">
                  <c:v>1.5625E-2</c:v>
                </c:pt>
              </c:numCache>
            </c:numRef>
          </c:val>
          <c:extLst>
            <c:ext xmlns:c16="http://schemas.microsoft.com/office/drawing/2014/chart" uri="{C3380CC4-5D6E-409C-BE32-E72D297353CC}">
              <c16:uniqueId val="{00000002-559F-4DBD-A949-E6A8A650F434}"/>
            </c:ext>
          </c:extLst>
        </c:ser>
        <c:dLbls>
          <c:showLegendKey val="0"/>
          <c:showVal val="0"/>
          <c:showCatName val="0"/>
          <c:showSerName val="0"/>
          <c:showPercent val="0"/>
          <c:showBubbleSize val="0"/>
        </c:dLbls>
        <c:gapWidth val="50"/>
        <c:overlap val="100"/>
        <c:axId val="1962648719"/>
        <c:axId val="1962644143"/>
      </c:barChart>
      <c:catAx>
        <c:axId val="1962648719"/>
        <c:scaling>
          <c:orientation val="minMax"/>
        </c:scaling>
        <c:delete val="1"/>
        <c:axPos val="l"/>
        <c:numFmt formatCode="General" sourceLinked="1"/>
        <c:majorTickMark val="none"/>
        <c:minorTickMark val="none"/>
        <c:tickLblPos val="nextTo"/>
        <c:crossAx val="1962644143"/>
        <c:crosses val="autoZero"/>
        <c:auto val="1"/>
        <c:lblAlgn val="ctr"/>
        <c:lblOffset val="100"/>
        <c:noMultiLvlLbl val="0"/>
      </c:catAx>
      <c:valAx>
        <c:axId val="1962644143"/>
        <c:scaling>
          <c:orientation val="minMax"/>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600" b="0" i="0" u="none" strike="noStrike" kern="1200" baseline="0">
                <a:solidFill>
                  <a:schemeClr val="tx1">
                    <a:lumMod val="65000"/>
                    <a:lumOff val="35000"/>
                  </a:schemeClr>
                </a:solidFill>
                <a:latin typeface="+mn-lt"/>
                <a:ea typeface="+mn-ea"/>
                <a:cs typeface="+mn-cs"/>
              </a:defRPr>
            </a:pPr>
            <a:endParaRPr lang="es-CL"/>
          </a:p>
        </c:txPr>
        <c:crossAx val="1962648719"/>
        <c:crosses val="autoZero"/>
        <c:crossBetween val="between"/>
      </c:valAx>
      <c:spPr>
        <a:noFill/>
        <a:ln>
          <a:noFill/>
        </a:ln>
        <a:effectLst/>
      </c:spPr>
    </c:plotArea>
    <c:legend>
      <c:legendPos val="t"/>
      <c:layout>
        <c:manualLayout>
          <c:xMode val="edge"/>
          <c:yMode val="edge"/>
          <c:x val="0"/>
          <c:y val="3.6841881777088088E-2"/>
          <c:w val="0.9461249754523976"/>
          <c:h val="0.33263752977189998"/>
        </c:manualLayout>
      </c:layout>
      <c:overlay val="0"/>
      <c:spPr>
        <a:noFill/>
        <a:ln>
          <a:noFill/>
        </a:ln>
        <a:effectLst/>
      </c:spPr>
      <c:txPr>
        <a:bodyPr rot="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es-CL"/>
        </a:p>
      </c:txPr>
    </c:legend>
    <c:plotVisOnly val="1"/>
    <c:dispBlanksAs val="gap"/>
    <c:showDLblsOverMax val="0"/>
  </c:chart>
  <c:spPr>
    <a:noFill/>
    <a:ln w="9525" cap="flat" cmpd="sng" algn="ctr">
      <a:noFill/>
      <a:round/>
    </a:ln>
    <a:effectLst/>
  </c:spPr>
  <c:txPr>
    <a:bodyPr/>
    <a:lstStyle/>
    <a:p>
      <a:pPr>
        <a:defRPr/>
      </a:pPr>
      <a:endParaRPr lang="es-CL"/>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 xmlns:c16="http://schemas.microsoft.com/office/drawing/2014/chart" uri="{E28EC0CA-F0BB-4C9C-879D-F8772B89E7AC}">
      <c16:pivotOptions16>
        <c16:showExpandCollapseFieldButtons val="1"/>
      </c16:pivotOptions16>
    </c:ext>
  </c:extLst>
</c:chartSpace>
</file>

<file path=xl/charts/chart4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4"/>
    </mc:Choice>
    <mc:Fallback>
      <c:style val="4"/>
    </mc:Fallback>
  </mc:AlternateContent>
  <c:clrMapOvr bg1="lt1" tx1="dk1" bg2="lt2" tx2="dk2" accent1="accent1" accent2="accent2" accent3="accent3" accent4="accent4" accent5="accent5" accent6="accent6" hlink="hlink" folHlink="folHlink"/>
  <c:pivotSource>
    <c:name>[Evaluación institucional docentes - con gráficos y tablas.xlsx]Recursos físicos y materiales!81</c:name>
    <c:fmtId val="0"/>
  </c:pivotSource>
  <c:chart>
    <c:autoTitleDeleted val="0"/>
    <c:pivotFmts>
      <c:pivotFmt>
        <c:idx val="0"/>
        <c:spPr>
          <a:solidFill>
            <a:schemeClr val="accent2"/>
          </a:solidFill>
          <a:ln>
            <a:noFill/>
          </a:ln>
          <a:effectLst/>
        </c:spPr>
        <c:marker>
          <c:symbol val="none"/>
        </c:marker>
      </c:pivotFmt>
      <c:pivotFmt>
        <c:idx val="1"/>
        <c:spPr>
          <a:solidFill>
            <a:schemeClr val="accent2"/>
          </a:solidFill>
          <a:ln>
            <a:noFill/>
          </a:ln>
          <a:effectLst/>
        </c:spPr>
        <c:marker>
          <c:symbol val="none"/>
        </c:marker>
      </c:pivotFmt>
      <c:pivotFmt>
        <c:idx val="2"/>
        <c:spPr>
          <a:solidFill>
            <a:schemeClr val="accent2"/>
          </a:solidFill>
          <a:ln>
            <a:noFill/>
          </a:ln>
          <a:effectLst/>
        </c:spPr>
        <c:marker>
          <c:symbol val="none"/>
        </c:marker>
      </c:pivotFmt>
      <c:pivotFmt>
        <c:idx val="3"/>
        <c:spPr>
          <a:solidFill>
            <a:schemeClr val="accent2"/>
          </a:solidFill>
          <a:ln>
            <a:noFill/>
          </a:ln>
          <a:effectLst/>
        </c:spPr>
        <c:marker>
          <c:symbol val="none"/>
        </c:marker>
      </c:pivotFmt>
      <c:pivotFmt>
        <c:idx val="4"/>
        <c:spPr>
          <a:solidFill>
            <a:schemeClr val="accent2"/>
          </a:solidFill>
          <a:ln>
            <a:noFill/>
          </a:ln>
          <a:effectLst/>
        </c:spPr>
        <c:marker>
          <c:symbol val="none"/>
        </c:marker>
      </c:pivotFmt>
      <c:pivotFmt>
        <c:idx val="5"/>
        <c:spPr>
          <a:solidFill>
            <a:schemeClr val="accent2"/>
          </a:solidFill>
          <a:ln>
            <a:noFill/>
          </a:ln>
          <a:effectLst/>
        </c:spPr>
        <c:marker>
          <c:symbol val="none"/>
        </c:marker>
      </c:pivotFmt>
      <c:pivotFmt>
        <c:idx val="6"/>
        <c:spPr>
          <a:solidFill>
            <a:schemeClr val="accent2">
              <a:shade val="65000"/>
            </a:schemeClr>
          </a:solidFill>
          <a:ln>
            <a:noFill/>
          </a:ln>
          <a:effectLst/>
        </c:spPr>
        <c:marker>
          <c:symbol val="none"/>
        </c:marker>
        <c:dLbl>
          <c:idx val="0"/>
          <c:layout/>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0"/>
          <c:showSerName val="0"/>
          <c:showPercent val="0"/>
          <c:showBubbleSize val="0"/>
          <c:extLst>
            <c:ext xmlns:c15="http://schemas.microsoft.com/office/drawing/2012/chart" uri="{CE6537A1-D6FC-4f65-9D91-7224C49458BB}">
              <c15:layout/>
            </c:ext>
          </c:extLst>
        </c:dLbl>
      </c:pivotFmt>
      <c:pivotFmt>
        <c:idx val="7"/>
        <c:spPr>
          <a:solidFill>
            <a:schemeClr val="accent2"/>
          </a:solidFill>
          <a:ln>
            <a:noFill/>
          </a:ln>
          <a:effectLst/>
        </c:spPr>
        <c:marker>
          <c:symbol val="none"/>
        </c:marker>
        <c:dLbl>
          <c:idx val="0"/>
          <c:layout/>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0"/>
          <c:showSerName val="0"/>
          <c:showPercent val="0"/>
          <c:showBubbleSize val="0"/>
          <c:extLst>
            <c:ext xmlns:c15="http://schemas.microsoft.com/office/drawing/2012/chart" uri="{CE6537A1-D6FC-4f65-9D91-7224C49458BB}">
              <c15:layout/>
            </c:ext>
          </c:extLst>
        </c:dLbl>
      </c:pivotFmt>
      <c:pivotFmt>
        <c:idx val="8"/>
        <c:spPr>
          <a:solidFill>
            <a:schemeClr val="accent2">
              <a:tint val="65000"/>
            </a:schemeClr>
          </a:solidFill>
          <a:ln>
            <a:noFill/>
          </a:ln>
          <a:effectLst/>
        </c:spPr>
        <c:marker>
          <c:symbol val="none"/>
        </c:marker>
        <c:dLbl>
          <c:idx val="0"/>
          <c:layout/>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0"/>
          <c:showSerName val="0"/>
          <c:showPercent val="0"/>
          <c:showBubbleSize val="0"/>
          <c:extLst>
            <c:ext xmlns:c15="http://schemas.microsoft.com/office/drawing/2012/chart" uri="{CE6537A1-D6FC-4f65-9D91-7224C49458BB}">
              <c15:layout/>
            </c:ext>
          </c:extLst>
        </c:dLbl>
      </c:pivotFmt>
      <c:pivotFmt>
        <c:idx val="9"/>
        <c:spPr>
          <a:solidFill>
            <a:schemeClr val="accent2"/>
          </a:solidFill>
          <a:ln>
            <a:noFill/>
          </a:ln>
          <a:effectLst/>
        </c:spPr>
        <c:marker>
          <c:symbol val="none"/>
        </c:marker>
        <c:dLbl>
          <c:idx val="0"/>
          <c:layout/>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0"/>
          <c:showSerName val="0"/>
          <c:showPercent val="0"/>
          <c:showBubbleSize val="0"/>
          <c:extLst>
            <c:ext xmlns:c15="http://schemas.microsoft.com/office/drawing/2012/chart" uri="{CE6537A1-D6FC-4f65-9D91-7224C49458BB}">
              <c15:layout/>
            </c:ext>
          </c:extLst>
        </c:dLbl>
      </c:pivotFmt>
    </c:pivotFmts>
    <c:plotArea>
      <c:layout>
        <c:manualLayout>
          <c:layoutTarget val="inner"/>
          <c:xMode val="edge"/>
          <c:yMode val="edge"/>
          <c:x val="3.0777225808147374E-2"/>
          <c:y val="0.29319387843722278"/>
          <c:w val="0.93116841081560087"/>
          <c:h val="0.39637239909986072"/>
        </c:manualLayout>
      </c:layout>
      <c:barChart>
        <c:barDir val="bar"/>
        <c:grouping val="percentStacked"/>
        <c:varyColors val="0"/>
        <c:ser>
          <c:idx val="0"/>
          <c:order val="0"/>
          <c:tx>
            <c:strRef>
              <c:f>'Recursos físicos y materiales'!$Z$3:$Z$4</c:f>
              <c:strCache>
                <c:ptCount val="1"/>
                <c:pt idx="0">
                  <c:v>Evidente desarrollo</c:v>
                </c:pt>
              </c:strCache>
            </c:strRef>
          </c:tx>
          <c:spPr>
            <a:solidFill>
              <a:schemeClr val="accent2">
                <a:shade val="65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'Recursos físicos y materiales'!$Y$5</c:f>
              <c:strCache>
                <c:ptCount val="1"/>
                <c:pt idx="0">
                  <c:v>Total</c:v>
                </c:pt>
              </c:strCache>
            </c:strRef>
          </c:cat>
          <c:val>
            <c:numRef>
              <c:f>'Recursos físicos y materiales'!$Z$5</c:f>
              <c:numCache>
                <c:formatCode>0%</c:formatCode>
                <c:ptCount val="1"/>
                <c:pt idx="0">
                  <c:v>0.59375</c:v>
                </c:pt>
              </c:numCache>
            </c:numRef>
          </c:val>
          <c:extLst>
            <c:ext xmlns:c16="http://schemas.microsoft.com/office/drawing/2014/chart" uri="{C3380CC4-5D6E-409C-BE32-E72D297353CC}">
              <c16:uniqueId val="{00000000-559F-4DBD-A949-E6A8A650F434}"/>
            </c:ext>
          </c:extLst>
        </c:ser>
        <c:ser>
          <c:idx val="1"/>
          <c:order val="1"/>
          <c:tx>
            <c:strRef>
              <c:f>'Recursos físicos y materiales'!$AA$3:$AA$4</c:f>
              <c:strCache>
                <c:ptCount val="1"/>
                <c:pt idx="0">
                  <c:v>Desarrollo limitado</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'Recursos físicos y materiales'!$Y$5</c:f>
              <c:strCache>
                <c:ptCount val="1"/>
                <c:pt idx="0">
                  <c:v>Total</c:v>
                </c:pt>
              </c:strCache>
            </c:strRef>
          </c:cat>
          <c:val>
            <c:numRef>
              <c:f>'Recursos físicos y materiales'!$AA$5</c:f>
              <c:numCache>
                <c:formatCode>0%</c:formatCode>
                <c:ptCount val="1"/>
                <c:pt idx="0">
                  <c:v>0.296875</c:v>
                </c:pt>
              </c:numCache>
            </c:numRef>
          </c:val>
          <c:extLst>
            <c:ext xmlns:c16="http://schemas.microsoft.com/office/drawing/2014/chart" uri="{C3380CC4-5D6E-409C-BE32-E72D297353CC}">
              <c16:uniqueId val="{00000001-559F-4DBD-A949-E6A8A650F434}"/>
            </c:ext>
          </c:extLst>
        </c:ser>
        <c:ser>
          <c:idx val="2"/>
          <c:order val="2"/>
          <c:tx>
            <c:strRef>
              <c:f>'Recursos físicos y materiales'!$AB$3:$AB$4</c:f>
              <c:strCache>
                <c:ptCount val="1"/>
                <c:pt idx="0">
                  <c:v>No se evidencia desarrollo</c:v>
                </c:pt>
              </c:strCache>
            </c:strRef>
          </c:tx>
          <c:spPr>
            <a:solidFill>
              <a:schemeClr val="accent2">
                <a:tint val="65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'Recursos físicos y materiales'!$Y$5</c:f>
              <c:strCache>
                <c:ptCount val="1"/>
                <c:pt idx="0">
                  <c:v>Total</c:v>
                </c:pt>
              </c:strCache>
            </c:strRef>
          </c:cat>
          <c:val>
            <c:numRef>
              <c:f>'Recursos físicos y materiales'!$AB$5</c:f>
              <c:numCache>
                <c:formatCode>0%</c:formatCode>
                <c:ptCount val="1"/>
                <c:pt idx="0">
                  <c:v>7.8125E-2</c:v>
                </c:pt>
              </c:numCache>
            </c:numRef>
          </c:val>
          <c:extLst>
            <c:ext xmlns:c16="http://schemas.microsoft.com/office/drawing/2014/chart" uri="{C3380CC4-5D6E-409C-BE32-E72D297353CC}">
              <c16:uniqueId val="{00000002-559F-4DBD-A949-E6A8A650F434}"/>
            </c:ext>
          </c:extLst>
        </c:ser>
        <c:ser>
          <c:idx val="3"/>
          <c:order val="3"/>
          <c:tx>
            <c:strRef>
              <c:f>'Recursos físicos y materiales'!$AC$3:$AC$4</c:f>
              <c:strCache>
                <c:ptCount val="1"/>
                <c:pt idx="0">
                  <c:v>No tengo opinión por poco tiempo en la escuela</c:v>
                </c:pt>
              </c:strCache>
            </c:strRef>
          </c:tx>
          <c:spPr>
            <a:solidFill>
              <a:schemeClr val="accent2">
                <a:tint val="58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'Recursos físicos y materiales'!$Y$5</c:f>
              <c:strCache>
                <c:ptCount val="1"/>
                <c:pt idx="0">
                  <c:v>Total</c:v>
                </c:pt>
              </c:strCache>
            </c:strRef>
          </c:cat>
          <c:val>
            <c:numRef>
              <c:f>'Recursos físicos y materiales'!$AC$5</c:f>
              <c:numCache>
                <c:formatCode>0%</c:formatCode>
                <c:ptCount val="1"/>
                <c:pt idx="0">
                  <c:v>3.125E-2</c:v>
                </c:pt>
              </c:numCache>
            </c:numRef>
          </c:val>
          <c:extLst>
            <c:ext xmlns:c16="http://schemas.microsoft.com/office/drawing/2014/chart" uri="{C3380CC4-5D6E-409C-BE32-E72D297353CC}">
              <c16:uniqueId val="{00000007-ACFF-4829-8B00-D1AEA06270FE}"/>
            </c:ext>
          </c:extLst>
        </c:ser>
        <c:dLbls>
          <c:showLegendKey val="0"/>
          <c:showVal val="0"/>
          <c:showCatName val="0"/>
          <c:showSerName val="0"/>
          <c:showPercent val="0"/>
          <c:showBubbleSize val="0"/>
        </c:dLbls>
        <c:gapWidth val="50"/>
        <c:overlap val="100"/>
        <c:axId val="1962648719"/>
        <c:axId val="1962644143"/>
      </c:barChart>
      <c:catAx>
        <c:axId val="1962648719"/>
        <c:scaling>
          <c:orientation val="minMax"/>
        </c:scaling>
        <c:delete val="1"/>
        <c:axPos val="l"/>
        <c:numFmt formatCode="General" sourceLinked="1"/>
        <c:majorTickMark val="none"/>
        <c:minorTickMark val="none"/>
        <c:tickLblPos val="nextTo"/>
        <c:crossAx val="1962644143"/>
        <c:crosses val="autoZero"/>
        <c:auto val="1"/>
        <c:lblAlgn val="ctr"/>
        <c:lblOffset val="100"/>
        <c:noMultiLvlLbl val="0"/>
      </c:catAx>
      <c:valAx>
        <c:axId val="1962644143"/>
        <c:scaling>
          <c:orientation val="minMax"/>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600" b="0" i="0" u="none" strike="noStrike" kern="1200" baseline="0">
                <a:solidFill>
                  <a:schemeClr val="tx1">
                    <a:lumMod val="65000"/>
                    <a:lumOff val="35000"/>
                  </a:schemeClr>
                </a:solidFill>
                <a:latin typeface="+mn-lt"/>
                <a:ea typeface="+mn-ea"/>
                <a:cs typeface="+mn-cs"/>
              </a:defRPr>
            </a:pPr>
            <a:endParaRPr lang="es-CL"/>
          </a:p>
        </c:txPr>
        <c:crossAx val="1962648719"/>
        <c:crosses val="autoZero"/>
        <c:crossBetween val="between"/>
      </c:valAx>
      <c:spPr>
        <a:noFill/>
        <a:ln>
          <a:noFill/>
        </a:ln>
        <a:effectLst/>
      </c:spPr>
    </c:plotArea>
    <c:legend>
      <c:legendPos val="t"/>
      <c:layout>
        <c:manualLayout>
          <c:xMode val="edge"/>
          <c:yMode val="edge"/>
          <c:x val="0"/>
          <c:y val="0.19477119981715985"/>
          <c:w val="0.98672544638037885"/>
          <c:h val="0.10117096269632106"/>
        </c:manualLayout>
      </c:layout>
      <c:overlay val="0"/>
      <c:spPr>
        <a:noFill/>
        <a:ln>
          <a:noFill/>
        </a:ln>
        <a:effectLst/>
      </c:spPr>
      <c:txPr>
        <a:bodyPr rot="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es-CL"/>
        </a:p>
      </c:txPr>
    </c:legend>
    <c:plotVisOnly val="1"/>
    <c:dispBlanksAs val="gap"/>
    <c:showDLblsOverMax val="0"/>
  </c:chart>
  <c:spPr>
    <a:noFill/>
    <a:ln w="9525" cap="flat" cmpd="sng" algn="ctr">
      <a:noFill/>
      <a:round/>
    </a:ln>
    <a:effectLst/>
  </c:spPr>
  <c:txPr>
    <a:bodyPr/>
    <a:lstStyle/>
    <a:p>
      <a:pPr>
        <a:defRPr/>
      </a:pPr>
      <a:endParaRPr lang="es-CL"/>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 xmlns:c16="http://schemas.microsoft.com/office/drawing/2014/chart" uri="{E28EC0CA-F0BB-4C9C-879D-F8772B89E7AC}">
      <c16:pivotOptions16>
        <c16:showExpandCollapseFieldButtons val="1"/>
      </c16:pivotOptions16>
    </c:ext>
  </c:extLst>
</c:chartSpace>
</file>

<file path=xl/charts/chart4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4"/>
    </mc:Choice>
    <mc:Fallback>
      <c:style val="4"/>
    </mc:Fallback>
  </mc:AlternateContent>
  <c:pivotSource>
    <c:name>[Evaluación institucional docentes - con gráficos y tablas.xlsx]Recursos físicos y materiales!80</c:name>
    <c:fmtId val="0"/>
  </c:pivotSource>
  <c:chart>
    <c:autoTitleDeleted val="1"/>
    <c:pivotFmts>
      <c:pivotFmt>
        <c:idx val="0"/>
        <c:spPr>
          <a:solidFill>
            <a:schemeClr val="accent2"/>
          </a:solidFill>
          <a:ln>
            <a:noFill/>
          </a:ln>
          <a:effectLst/>
        </c:spPr>
        <c:marker>
          <c:symbol val="none"/>
        </c:marker>
      </c:pivotFmt>
      <c:pivotFmt>
        <c:idx val="1"/>
        <c:spPr>
          <a:solidFill>
            <a:schemeClr val="accent2"/>
          </a:solidFill>
          <a:ln>
            <a:noFill/>
          </a:ln>
          <a:effectLst/>
        </c:spPr>
        <c:marker>
          <c:symbol val="none"/>
        </c:marker>
      </c:pivotFmt>
      <c:pivotFmt>
        <c:idx val="2"/>
        <c:spPr>
          <a:solidFill>
            <a:schemeClr val="accent2"/>
          </a:solidFill>
          <a:ln>
            <a:noFill/>
          </a:ln>
          <a:effectLst/>
        </c:spPr>
        <c:marker>
          <c:symbol val="none"/>
        </c:marker>
      </c:pivotFmt>
      <c:pivotFmt>
        <c:idx val="3"/>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1"/>
          <c:showSerName val="0"/>
          <c:showPercent val="0"/>
          <c:showBubbleSize val="0"/>
          <c:separator>
</c:separator>
          <c:extLst>
            <c:ext xmlns:c15="http://schemas.microsoft.com/office/drawing/2012/chart" uri="{CE6537A1-D6FC-4f65-9D91-7224C49458BB}"/>
          </c:extLst>
        </c:dLbl>
      </c:pivotFmt>
      <c:pivotFmt>
        <c:idx val="4"/>
        <c:spPr>
          <a:solidFill>
            <a:schemeClr val="accent2"/>
          </a:solidFill>
          <a:ln>
            <a:noFill/>
          </a:ln>
          <a:effectLst/>
        </c:spPr>
        <c:dLbl>
          <c:idx val="0"/>
          <c:layout>
            <c:manualLayout>
              <c:x val="0.1867704280155642"/>
              <c:y val="-0.17642064837526841"/>
            </c:manualLayout>
          </c:layout>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1"/>
          <c:showSerName val="0"/>
          <c:showPercent val="0"/>
          <c:showBubbleSize val="0"/>
          <c:separator>
</c:separator>
          <c:extLst>
            <c:ext xmlns:c15="http://schemas.microsoft.com/office/drawing/2012/chart" uri="{CE6537A1-D6FC-4f65-9D91-7224C49458BB}"/>
          </c:extLst>
        </c:dLbl>
      </c:pivotFmt>
      <c:pivotFmt>
        <c:idx val="5"/>
        <c:spPr>
          <a:solidFill>
            <a:schemeClr val="accent2"/>
          </a:solidFill>
          <a:ln>
            <a:noFill/>
          </a:ln>
          <a:effectLst/>
        </c:spPr>
        <c:dLbl>
          <c:idx val="0"/>
          <c:layout>
            <c:manualLayout>
              <c:x val="-0.21789883268482491"/>
              <c:y val="0.10178114329342408"/>
            </c:manualLayout>
          </c:layout>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1"/>
          <c:showSerName val="0"/>
          <c:showPercent val="0"/>
          <c:showBubbleSize val="0"/>
          <c:separator>
</c:separator>
          <c:extLst>
            <c:ext xmlns:c15="http://schemas.microsoft.com/office/drawing/2012/chart" uri="{CE6537A1-D6FC-4f65-9D91-7224C49458BB}"/>
          </c:extLst>
        </c:dLbl>
      </c:pivotFmt>
      <c:pivotFmt>
        <c:idx val="6"/>
        <c:spPr>
          <a:solidFill>
            <a:schemeClr val="accent2"/>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1"/>
          <c:showSerName val="0"/>
          <c:showPercent val="0"/>
          <c:showBubbleSize val="0"/>
          <c:separator>
</c:separator>
          <c:extLst>
            <c:ext xmlns:c15="http://schemas.microsoft.com/office/drawing/2012/chart" uri="{CE6537A1-D6FC-4f65-9D91-7224C49458BB}"/>
          </c:extLst>
        </c:dLbl>
      </c:pivotFmt>
      <c:pivotFmt>
        <c:idx val="7"/>
        <c:spPr>
          <a:solidFill>
            <a:schemeClr val="accent2"/>
          </a:solidFill>
          <a:ln>
            <a:noFill/>
          </a:ln>
          <a:effectLst/>
        </c:spPr>
        <c:dLbl>
          <c:idx val="0"/>
          <c:layout>
            <c:manualLayout>
              <c:x val="0.1867704280155642"/>
              <c:y val="-0.17642064837526841"/>
            </c:manualLayout>
          </c:layout>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1"/>
          <c:showSerName val="0"/>
          <c:showPercent val="0"/>
          <c:showBubbleSize val="0"/>
          <c:separator>
</c:separator>
          <c:extLst>
            <c:ext xmlns:c15="http://schemas.microsoft.com/office/drawing/2012/chart" uri="{CE6537A1-D6FC-4f65-9D91-7224C49458BB}"/>
          </c:extLst>
        </c:dLbl>
      </c:pivotFmt>
      <c:pivotFmt>
        <c:idx val="8"/>
        <c:spPr>
          <a:solidFill>
            <a:schemeClr val="accent2"/>
          </a:solidFill>
          <a:ln>
            <a:noFill/>
          </a:ln>
          <a:effectLst/>
        </c:spPr>
        <c:dLbl>
          <c:idx val="0"/>
          <c:layout>
            <c:manualLayout>
              <c:x val="-0.21789883268482491"/>
              <c:y val="0.10178114329342408"/>
            </c:manualLayout>
          </c:layout>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1"/>
          <c:showSerName val="0"/>
          <c:showPercent val="0"/>
          <c:showBubbleSize val="0"/>
          <c:separator>
</c:separator>
          <c:extLst>
            <c:ext xmlns:c15="http://schemas.microsoft.com/office/drawing/2012/chart" uri="{CE6537A1-D6FC-4f65-9D91-7224C49458BB}"/>
          </c:extLst>
        </c:dLbl>
      </c:pivotFmt>
      <c:pivotFmt>
        <c:idx val="9"/>
        <c:spPr>
          <a:solidFill>
            <a:schemeClr val="accent2"/>
          </a:solidFill>
          <a:ln>
            <a:noFill/>
          </a:ln>
          <a:effectLst/>
        </c:spPr>
        <c:dLbl>
          <c:idx val="0"/>
          <c:layout>
            <c:manualLayout>
              <c:x val="0.14965982831673938"/>
              <c:y val="-0.24242717185104337"/>
            </c:manualLayout>
          </c:layout>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es-CL"/>
            </a:p>
          </c:txPr>
          <c:showLegendKey val="0"/>
          <c:showVal val="0"/>
          <c:showCatName val="1"/>
          <c:showSerName val="0"/>
          <c:showPercent val="1"/>
          <c:showBubbleSize val="0"/>
          <c:separator>
</c:separator>
          <c:extLst>
            <c:ext xmlns:c15="http://schemas.microsoft.com/office/drawing/2012/chart" uri="{CE6537A1-D6FC-4f65-9D91-7224C49458BB}"/>
          </c:extLst>
        </c:dLbl>
      </c:pivotFmt>
      <c:pivotFmt>
        <c:idx val="10"/>
        <c:spPr>
          <a:solidFill>
            <a:schemeClr val="accent2"/>
          </a:solidFill>
          <a:ln>
            <a:noFill/>
          </a:ln>
          <a:effectLst/>
        </c:spPr>
        <c:dLbl>
          <c:idx val="0"/>
          <c:layout>
            <c:manualLayout>
              <c:x val="-0.21789883268482491"/>
              <c:y val="0.10178114329342408"/>
            </c:manualLayout>
          </c:layout>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es-CL"/>
            </a:p>
          </c:txPr>
          <c:showLegendKey val="0"/>
          <c:showVal val="0"/>
          <c:showCatName val="1"/>
          <c:showSerName val="0"/>
          <c:showPercent val="1"/>
          <c:showBubbleSize val="0"/>
          <c:separator>
</c:separator>
          <c:extLst>
            <c:ext xmlns:c15="http://schemas.microsoft.com/office/drawing/2012/chart" uri="{CE6537A1-D6FC-4f65-9D91-7224C49458BB}"/>
          </c:extLst>
        </c:dLbl>
      </c:pivotFmt>
      <c:pivotFmt>
        <c:idx val="11"/>
        <c:dLbl>
          <c:idx val="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es-CL"/>
            </a:p>
          </c:txPr>
          <c:showLegendKey val="0"/>
          <c:showVal val="0"/>
          <c:showCatName val="1"/>
          <c:showSerName val="0"/>
          <c:showPercent val="1"/>
          <c:showBubbleSize val="0"/>
          <c:separator>
</c:separator>
          <c:extLst>
            <c:ext xmlns:c15="http://schemas.microsoft.com/office/drawing/2012/chart" uri="{CE6537A1-D6FC-4f65-9D91-7224C49458BB}"/>
          </c:extLst>
        </c:dLbl>
      </c:pivotFmt>
      <c:pivotFmt>
        <c:idx val="12"/>
        <c:spPr>
          <a:solidFill>
            <a:schemeClr val="accent2"/>
          </a:solidFill>
          <a:ln>
            <a:noFill/>
          </a:ln>
          <a:effectLst/>
        </c:spPr>
        <c:marker>
          <c:symbol val="none"/>
        </c:marker>
        <c:dLbl>
          <c:idx val="0"/>
          <c:numFmt formatCode="General" sourceLinked="0"/>
          <c:spPr>
            <a:noFill/>
            <a:ln>
              <a:noFill/>
            </a:ln>
            <a:effectLst/>
          </c:spPr>
          <c:txPr>
            <a:bodyPr rot="0" spcFirstLastPara="1" vertOverflow="overflow" horzOverflow="overflow" vert="horz" wrap="square" lIns="0" tIns="0" rIns="0" bIns="0" anchor="t" anchorCtr="0">
              <a:spAutoFit/>
            </a:bodyPr>
            <a:lstStyle/>
            <a:p>
              <a:pPr>
                <a:defRPr sz="700" b="0" i="0" u="none" strike="noStrike" kern="1200" baseline="0">
                  <a:solidFill>
                    <a:schemeClr val="tx1">
                      <a:lumMod val="75000"/>
                      <a:lumOff val="25000"/>
                    </a:schemeClr>
                  </a:solidFill>
                  <a:latin typeface="+mn-lt"/>
                  <a:ea typeface="+mn-ea"/>
                  <a:cs typeface="+mn-cs"/>
                </a:defRPr>
              </a:pPr>
              <a:endParaRPr lang="es-CL"/>
            </a:p>
          </c:txPr>
          <c:showLegendKey val="0"/>
          <c:showVal val="0"/>
          <c:showCatName val="0"/>
          <c:showSerName val="0"/>
          <c:showPercent val="1"/>
          <c:showBubbleSize val="0"/>
          <c:extLst>
            <c:ext xmlns:c15="http://schemas.microsoft.com/office/drawing/2012/chart" uri="{CE6537A1-D6FC-4f65-9D91-7224C49458BB}">
              <c15:spPr xmlns:c15="http://schemas.microsoft.com/office/drawing/2012/chart">
                <a:prstGeom prst="rect">
                  <a:avLst/>
                </a:prstGeom>
                <a:noFill/>
                <a:ln>
                  <a:noFill/>
                </a:ln>
              </c15:spPr>
            </c:ext>
          </c:extLst>
        </c:dLbl>
      </c:pivotFmt>
      <c:pivotFmt>
        <c:idx val="13"/>
        <c:spPr>
          <a:solidFill>
            <a:schemeClr val="accent2"/>
          </a:solidFill>
          <a:ln>
            <a:noFill/>
          </a:ln>
          <a:effectLst/>
        </c:spPr>
      </c:pivotFmt>
      <c:pivotFmt>
        <c:idx val="14"/>
        <c:spPr>
          <a:solidFill>
            <a:schemeClr val="accent2"/>
          </a:solidFill>
          <a:ln>
            <a:noFill/>
          </a:ln>
          <a:effectLst/>
        </c:spPr>
      </c:pivotFmt>
      <c:pivotFmt>
        <c:idx val="15"/>
        <c:spPr>
          <a:solidFill>
            <a:schemeClr val="accent2"/>
          </a:solidFill>
          <a:ln>
            <a:noFill/>
          </a:ln>
          <a:effectLst/>
        </c:spPr>
        <c:marker>
          <c:symbol val="none"/>
        </c:marker>
        <c:dLbl>
          <c:idx val="0"/>
          <c:showLegendKey val="0"/>
          <c:showVal val="0"/>
          <c:showCatName val="1"/>
          <c:showSerName val="0"/>
          <c:showPercent val="1"/>
          <c:showBubbleSize val="0"/>
          <c:extLst>
            <c:ext xmlns:c15="http://schemas.microsoft.com/office/drawing/2012/chart" uri="{CE6537A1-D6FC-4f65-9D91-7224C49458BB}"/>
          </c:extLst>
        </c:dLbl>
      </c:pivotFmt>
      <c:pivotFmt>
        <c:idx val="16"/>
        <c:spPr>
          <a:solidFill>
            <a:schemeClr val="accent2"/>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L"/>
            </a:p>
          </c:txPr>
          <c:showLegendKey val="0"/>
          <c:showVal val="0"/>
          <c:showCatName val="1"/>
          <c:showSerName val="0"/>
          <c:showPercent val="1"/>
          <c:showBubbleSize val="0"/>
          <c:extLst>
            <c:ext xmlns:c15="http://schemas.microsoft.com/office/drawing/2012/chart" uri="{CE6537A1-D6FC-4f65-9D91-7224C49458BB}"/>
          </c:extLst>
        </c:dLbl>
      </c:pivotFmt>
      <c:pivotFmt>
        <c:idx val="17"/>
        <c:spPr>
          <a:solidFill>
            <a:schemeClr val="accent2">
              <a:shade val="76000"/>
            </a:schemeClr>
          </a:solidFill>
          <a:ln>
            <a:noFill/>
          </a:ln>
          <a:effectLst/>
        </c:spPr>
      </c:pivotFmt>
      <c:pivotFmt>
        <c:idx val="18"/>
        <c:spPr>
          <a:solidFill>
            <a:schemeClr val="accent2">
              <a:tint val="77000"/>
            </a:schemeClr>
          </a:solidFill>
          <a:ln>
            <a:noFill/>
          </a:ln>
          <a:effectLst/>
        </c:spPr>
      </c:pivotFmt>
    </c:pivotFmts>
    <c:plotArea>
      <c:layout>
        <c:manualLayout>
          <c:layoutTarget val="inner"/>
          <c:xMode val="edge"/>
          <c:yMode val="edge"/>
          <c:x val="0.14177330233599619"/>
          <c:y val="3.6082594851628486E-2"/>
          <c:w val="0.67184532943451813"/>
          <c:h val="0.79574794706332941"/>
        </c:manualLayout>
      </c:layout>
      <c:doughnutChart>
        <c:varyColors val="1"/>
        <c:ser>
          <c:idx val="0"/>
          <c:order val="0"/>
          <c:tx>
            <c:strRef>
              <c:f>'Recursos físicos y materiales'!$W$3</c:f>
              <c:strCache>
                <c:ptCount val="1"/>
                <c:pt idx="0">
                  <c:v>Total</c:v>
                </c:pt>
              </c:strCache>
            </c:strRef>
          </c:tx>
          <c:dPt>
            <c:idx val="0"/>
            <c:bubble3D val="0"/>
            <c:explosion val="10"/>
            <c:spPr>
              <a:solidFill>
                <a:schemeClr val="accent2">
                  <a:shade val="76000"/>
                </a:schemeClr>
              </a:solidFill>
              <a:ln>
                <a:noFill/>
              </a:ln>
              <a:effectLst/>
            </c:spPr>
            <c:extLst>
              <c:ext xmlns:c16="http://schemas.microsoft.com/office/drawing/2014/chart" uri="{C3380CC4-5D6E-409C-BE32-E72D297353CC}">
                <c16:uniqueId val="{00000001-2A82-4227-9795-F8D51D1660CE}"/>
              </c:ext>
            </c:extLst>
          </c:dPt>
          <c:dPt>
            <c:idx val="1"/>
            <c:bubble3D val="0"/>
            <c:spPr>
              <a:solidFill>
                <a:schemeClr val="accent2">
                  <a:tint val="77000"/>
                </a:schemeClr>
              </a:solidFill>
              <a:ln>
                <a:noFill/>
              </a:ln>
              <a:effectLst/>
            </c:spPr>
            <c:extLst>
              <c:ext xmlns:c16="http://schemas.microsoft.com/office/drawing/2014/chart" uri="{C3380CC4-5D6E-409C-BE32-E72D297353CC}">
                <c16:uniqueId val="{00000002-2A82-4227-9795-F8D51D1660CE}"/>
              </c:ext>
            </c:extLst>
          </c:dPt>
          <c:dPt>
            <c:idx val="2"/>
            <c:bubble3D val="0"/>
            <c:spPr>
              <a:solidFill>
                <a:schemeClr val="accent2">
                  <a:tint val="30000"/>
                </a:schemeClr>
              </a:solidFill>
              <a:ln>
                <a:noFill/>
              </a:ln>
              <a:effectLst/>
            </c:spPr>
            <c:extLst>
              <c:ext xmlns:c16="http://schemas.microsoft.com/office/drawing/2014/chart" uri="{C3380CC4-5D6E-409C-BE32-E72D297353CC}">
                <c16:uniqueId val="{00000007-C6A0-4BAA-A3FD-A4560FBAF3EE}"/>
              </c:ext>
            </c:extLst>
          </c:dPt>
          <c:dPt>
            <c:idx val="3"/>
            <c:bubble3D val="0"/>
            <c:spPr>
              <a:solidFill>
                <a:schemeClr val="accent2">
                  <a:tint val="84000"/>
                </a:schemeClr>
              </a:solidFill>
              <a:ln>
                <a:noFill/>
              </a:ln>
              <a:effectLst/>
            </c:spPr>
            <c:extLst>
              <c:ext xmlns:c16="http://schemas.microsoft.com/office/drawing/2014/chart" uri="{C3380CC4-5D6E-409C-BE32-E72D297353CC}">
                <c16:uniqueId val="{00000006-C6A0-4BAA-A3FD-A4560FBAF3EE}"/>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L"/>
              </a:p>
            </c:txPr>
            <c:showLegendKey val="0"/>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'Recursos físicos y materiales'!$V$4:$V$5</c:f>
              <c:strCache>
                <c:ptCount val="2"/>
                <c:pt idx="0">
                  <c:v>Sí</c:v>
                </c:pt>
                <c:pt idx="1">
                  <c:v>No</c:v>
                </c:pt>
              </c:strCache>
            </c:strRef>
          </c:cat>
          <c:val>
            <c:numRef>
              <c:f>'Recursos físicos y materiales'!$W$4:$W$5</c:f>
              <c:numCache>
                <c:formatCode>General</c:formatCode>
                <c:ptCount val="2"/>
                <c:pt idx="0">
                  <c:v>63</c:v>
                </c:pt>
                <c:pt idx="1">
                  <c:v>1</c:v>
                </c:pt>
              </c:numCache>
            </c:numRef>
          </c:val>
          <c:extLst>
            <c:ext xmlns:c16="http://schemas.microsoft.com/office/drawing/2014/chart" uri="{C3380CC4-5D6E-409C-BE32-E72D297353CC}">
              <c16:uniqueId val="{00000000-2A82-4227-9795-F8D51D1660CE}"/>
            </c:ext>
          </c:extLst>
        </c:ser>
        <c:dLbls>
          <c:showLegendKey val="0"/>
          <c:showVal val="0"/>
          <c:showCatName val="0"/>
          <c:showSerName val="0"/>
          <c:showPercent val="0"/>
          <c:showBubbleSize val="0"/>
          <c:showLeaderLines val="1"/>
        </c:dLbls>
        <c:firstSliceAng val="0"/>
        <c:holeSize val="40"/>
      </c:doughnutChart>
      <c:spPr>
        <a:noFill/>
        <a:ln>
          <a:noFill/>
        </a:ln>
        <a:effectLst/>
      </c:spPr>
    </c:plotArea>
    <c:plotVisOnly val="1"/>
    <c:dispBlanksAs val="gap"/>
    <c:showDLblsOverMax val="0"/>
  </c:chart>
  <c:spPr>
    <a:noFill/>
    <a:ln w="9525" cap="flat" cmpd="sng" algn="ctr">
      <a:noFill/>
      <a:round/>
    </a:ln>
    <a:effectLst/>
  </c:spPr>
  <c:txPr>
    <a:bodyPr/>
    <a:lstStyle/>
    <a:p>
      <a:pPr>
        <a:defRPr/>
      </a:pPr>
      <a:endParaRPr lang="es-CL"/>
    </a:p>
  </c:txPr>
  <c:printSettings>
    <c:headerFooter/>
    <c:pageMargins b="0.75" l="0.7" r="0.7" t="0.75" header="0.3" footer="0.3"/>
    <c:pageSetup/>
  </c:printSettings>
  <c:extLst/>
</c:chartSpace>
</file>

<file path=xl/charts/chart4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4"/>
    </mc:Choice>
    <mc:Fallback>
      <c:style val="4"/>
    </mc:Fallback>
  </mc:AlternateContent>
  <c:pivotSource>
    <c:name>[Evaluación institucional docentes - con gráficos y tablas.xlsx]Recursos físicos y materiales!82</c:name>
    <c:fmtId val="0"/>
  </c:pivotSource>
  <c:chart>
    <c:autoTitleDeleted val="1"/>
    <c:pivotFmts>
      <c:pivotFmt>
        <c:idx val="0"/>
        <c:spPr>
          <a:solidFill>
            <a:schemeClr val="accent2"/>
          </a:solidFill>
          <a:ln>
            <a:noFill/>
          </a:ln>
          <a:effectLst/>
        </c:spPr>
        <c:marker>
          <c:symbol val="none"/>
        </c:marker>
      </c:pivotFmt>
      <c:pivotFmt>
        <c:idx val="1"/>
        <c:spPr>
          <a:solidFill>
            <a:schemeClr val="accent2"/>
          </a:solidFill>
          <a:ln>
            <a:noFill/>
          </a:ln>
          <a:effectLst/>
        </c:spPr>
        <c:marker>
          <c:symbol val="none"/>
        </c:marker>
      </c:pivotFmt>
      <c:pivotFmt>
        <c:idx val="2"/>
        <c:spPr>
          <a:solidFill>
            <a:schemeClr val="accent2"/>
          </a:solidFill>
          <a:ln>
            <a:noFill/>
          </a:ln>
          <a:effectLst/>
        </c:spPr>
        <c:marker>
          <c:symbol val="none"/>
        </c:marker>
      </c:pivotFmt>
      <c:pivotFmt>
        <c:idx val="3"/>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1"/>
          <c:showSerName val="0"/>
          <c:showPercent val="0"/>
          <c:showBubbleSize val="0"/>
          <c:separator>
</c:separator>
          <c:extLst>
            <c:ext xmlns:c15="http://schemas.microsoft.com/office/drawing/2012/chart" uri="{CE6537A1-D6FC-4f65-9D91-7224C49458BB}"/>
          </c:extLst>
        </c:dLbl>
      </c:pivotFmt>
      <c:pivotFmt>
        <c:idx val="4"/>
        <c:spPr>
          <a:solidFill>
            <a:schemeClr val="accent2"/>
          </a:solidFill>
          <a:ln>
            <a:noFill/>
          </a:ln>
          <a:effectLst/>
        </c:spPr>
        <c:dLbl>
          <c:idx val="0"/>
          <c:layout>
            <c:manualLayout>
              <c:x val="0.1867704280155642"/>
              <c:y val="-0.17642064837526841"/>
            </c:manualLayout>
          </c:layout>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1"/>
          <c:showSerName val="0"/>
          <c:showPercent val="0"/>
          <c:showBubbleSize val="0"/>
          <c:separator>
</c:separator>
          <c:extLst>
            <c:ext xmlns:c15="http://schemas.microsoft.com/office/drawing/2012/chart" uri="{CE6537A1-D6FC-4f65-9D91-7224C49458BB}"/>
          </c:extLst>
        </c:dLbl>
      </c:pivotFmt>
      <c:pivotFmt>
        <c:idx val="5"/>
        <c:spPr>
          <a:solidFill>
            <a:schemeClr val="accent2"/>
          </a:solidFill>
          <a:ln>
            <a:noFill/>
          </a:ln>
          <a:effectLst/>
        </c:spPr>
        <c:dLbl>
          <c:idx val="0"/>
          <c:layout>
            <c:manualLayout>
              <c:x val="-0.21789883268482491"/>
              <c:y val="0.10178114329342408"/>
            </c:manualLayout>
          </c:layout>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1"/>
          <c:showSerName val="0"/>
          <c:showPercent val="0"/>
          <c:showBubbleSize val="0"/>
          <c:separator>
</c:separator>
          <c:extLst>
            <c:ext xmlns:c15="http://schemas.microsoft.com/office/drawing/2012/chart" uri="{CE6537A1-D6FC-4f65-9D91-7224C49458BB}"/>
          </c:extLst>
        </c:dLbl>
      </c:pivotFmt>
      <c:pivotFmt>
        <c:idx val="6"/>
        <c:spPr>
          <a:solidFill>
            <a:schemeClr val="accent2"/>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1"/>
          <c:showSerName val="0"/>
          <c:showPercent val="0"/>
          <c:showBubbleSize val="0"/>
          <c:separator>
</c:separator>
          <c:extLst>
            <c:ext xmlns:c15="http://schemas.microsoft.com/office/drawing/2012/chart" uri="{CE6537A1-D6FC-4f65-9D91-7224C49458BB}"/>
          </c:extLst>
        </c:dLbl>
      </c:pivotFmt>
      <c:pivotFmt>
        <c:idx val="7"/>
        <c:spPr>
          <a:solidFill>
            <a:schemeClr val="accent2"/>
          </a:solidFill>
          <a:ln>
            <a:noFill/>
          </a:ln>
          <a:effectLst/>
        </c:spPr>
        <c:dLbl>
          <c:idx val="0"/>
          <c:layout>
            <c:manualLayout>
              <c:x val="0.1867704280155642"/>
              <c:y val="-0.17642064837526841"/>
            </c:manualLayout>
          </c:layout>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1"/>
          <c:showSerName val="0"/>
          <c:showPercent val="0"/>
          <c:showBubbleSize val="0"/>
          <c:separator>
</c:separator>
          <c:extLst>
            <c:ext xmlns:c15="http://schemas.microsoft.com/office/drawing/2012/chart" uri="{CE6537A1-D6FC-4f65-9D91-7224C49458BB}"/>
          </c:extLst>
        </c:dLbl>
      </c:pivotFmt>
      <c:pivotFmt>
        <c:idx val="8"/>
        <c:spPr>
          <a:solidFill>
            <a:schemeClr val="accent2"/>
          </a:solidFill>
          <a:ln>
            <a:noFill/>
          </a:ln>
          <a:effectLst/>
        </c:spPr>
        <c:dLbl>
          <c:idx val="0"/>
          <c:layout>
            <c:manualLayout>
              <c:x val="-0.21789883268482491"/>
              <c:y val="0.10178114329342408"/>
            </c:manualLayout>
          </c:layout>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1"/>
          <c:showSerName val="0"/>
          <c:showPercent val="0"/>
          <c:showBubbleSize val="0"/>
          <c:separator>
</c:separator>
          <c:extLst>
            <c:ext xmlns:c15="http://schemas.microsoft.com/office/drawing/2012/chart" uri="{CE6537A1-D6FC-4f65-9D91-7224C49458BB}"/>
          </c:extLst>
        </c:dLbl>
      </c:pivotFmt>
      <c:pivotFmt>
        <c:idx val="9"/>
        <c:spPr>
          <a:solidFill>
            <a:schemeClr val="accent2"/>
          </a:solidFill>
          <a:ln>
            <a:noFill/>
          </a:ln>
          <a:effectLst/>
        </c:spPr>
        <c:dLbl>
          <c:idx val="0"/>
          <c:layout>
            <c:manualLayout>
              <c:x val="0.14965982831673938"/>
              <c:y val="-0.24242717185104337"/>
            </c:manualLayout>
          </c:layout>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es-CL"/>
            </a:p>
          </c:txPr>
          <c:showLegendKey val="0"/>
          <c:showVal val="0"/>
          <c:showCatName val="1"/>
          <c:showSerName val="0"/>
          <c:showPercent val="1"/>
          <c:showBubbleSize val="0"/>
          <c:separator>
</c:separator>
          <c:extLst>
            <c:ext xmlns:c15="http://schemas.microsoft.com/office/drawing/2012/chart" uri="{CE6537A1-D6FC-4f65-9D91-7224C49458BB}"/>
          </c:extLst>
        </c:dLbl>
      </c:pivotFmt>
      <c:pivotFmt>
        <c:idx val="10"/>
        <c:spPr>
          <a:solidFill>
            <a:schemeClr val="accent2"/>
          </a:solidFill>
          <a:ln>
            <a:noFill/>
          </a:ln>
          <a:effectLst/>
        </c:spPr>
        <c:dLbl>
          <c:idx val="0"/>
          <c:layout>
            <c:manualLayout>
              <c:x val="-0.21789883268482491"/>
              <c:y val="0.10178114329342408"/>
            </c:manualLayout>
          </c:layout>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es-CL"/>
            </a:p>
          </c:txPr>
          <c:showLegendKey val="0"/>
          <c:showVal val="0"/>
          <c:showCatName val="1"/>
          <c:showSerName val="0"/>
          <c:showPercent val="1"/>
          <c:showBubbleSize val="0"/>
          <c:separator>
</c:separator>
          <c:extLst>
            <c:ext xmlns:c15="http://schemas.microsoft.com/office/drawing/2012/chart" uri="{CE6537A1-D6FC-4f65-9D91-7224C49458BB}"/>
          </c:extLst>
        </c:dLbl>
      </c:pivotFmt>
      <c:pivotFmt>
        <c:idx val="11"/>
        <c:dLbl>
          <c:idx val="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es-CL"/>
            </a:p>
          </c:txPr>
          <c:showLegendKey val="0"/>
          <c:showVal val="0"/>
          <c:showCatName val="1"/>
          <c:showSerName val="0"/>
          <c:showPercent val="1"/>
          <c:showBubbleSize val="0"/>
          <c:separator>
</c:separator>
          <c:extLst>
            <c:ext xmlns:c15="http://schemas.microsoft.com/office/drawing/2012/chart" uri="{CE6537A1-D6FC-4f65-9D91-7224C49458BB}"/>
          </c:extLst>
        </c:dLbl>
      </c:pivotFmt>
      <c:pivotFmt>
        <c:idx val="12"/>
        <c:spPr>
          <a:solidFill>
            <a:schemeClr val="accent2"/>
          </a:solidFill>
          <a:ln>
            <a:noFill/>
          </a:ln>
          <a:effectLst/>
        </c:spPr>
        <c:marker>
          <c:symbol val="none"/>
        </c:marker>
        <c:dLbl>
          <c:idx val="0"/>
          <c:numFmt formatCode="General" sourceLinked="0"/>
          <c:spPr>
            <a:noFill/>
            <a:ln>
              <a:noFill/>
            </a:ln>
            <a:effectLst/>
          </c:spPr>
          <c:txPr>
            <a:bodyPr rot="0" spcFirstLastPara="1" vertOverflow="overflow" horzOverflow="overflow" vert="horz" wrap="square" lIns="0" tIns="0" rIns="0" bIns="0" anchor="t" anchorCtr="0">
              <a:spAutoFit/>
            </a:bodyPr>
            <a:lstStyle/>
            <a:p>
              <a:pPr>
                <a:defRPr sz="700" b="0" i="0" u="none" strike="noStrike" kern="1200" baseline="0">
                  <a:solidFill>
                    <a:schemeClr val="tx1">
                      <a:lumMod val="75000"/>
                      <a:lumOff val="25000"/>
                    </a:schemeClr>
                  </a:solidFill>
                  <a:latin typeface="+mn-lt"/>
                  <a:ea typeface="+mn-ea"/>
                  <a:cs typeface="+mn-cs"/>
                </a:defRPr>
              </a:pPr>
              <a:endParaRPr lang="es-CL"/>
            </a:p>
          </c:txPr>
          <c:showLegendKey val="0"/>
          <c:showVal val="0"/>
          <c:showCatName val="0"/>
          <c:showSerName val="0"/>
          <c:showPercent val="1"/>
          <c:showBubbleSize val="0"/>
          <c:extLst>
            <c:ext xmlns:c15="http://schemas.microsoft.com/office/drawing/2012/chart" uri="{CE6537A1-D6FC-4f65-9D91-7224C49458BB}">
              <c15:spPr xmlns:c15="http://schemas.microsoft.com/office/drawing/2012/chart">
                <a:prstGeom prst="rect">
                  <a:avLst/>
                </a:prstGeom>
                <a:noFill/>
                <a:ln>
                  <a:noFill/>
                </a:ln>
              </c15:spPr>
            </c:ext>
          </c:extLst>
        </c:dLbl>
      </c:pivotFmt>
      <c:pivotFmt>
        <c:idx val="13"/>
        <c:spPr>
          <a:solidFill>
            <a:schemeClr val="accent2"/>
          </a:solidFill>
          <a:ln>
            <a:noFill/>
          </a:ln>
          <a:effectLst/>
        </c:spPr>
      </c:pivotFmt>
      <c:pivotFmt>
        <c:idx val="14"/>
        <c:spPr>
          <a:solidFill>
            <a:schemeClr val="accent2"/>
          </a:solidFill>
          <a:ln>
            <a:noFill/>
          </a:ln>
          <a:effectLst/>
        </c:spPr>
      </c:pivotFmt>
      <c:pivotFmt>
        <c:idx val="15"/>
        <c:spPr>
          <a:solidFill>
            <a:schemeClr val="accent2"/>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L"/>
            </a:p>
          </c:txPr>
          <c:showLegendKey val="0"/>
          <c:showVal val="0"/>
          <c:showCatName val="1"/>
          <c:showSerName val="0"/>
          <c:showPercent val="1"/>
          <c:showBubbleSize val="0"/>
          <c:extLst>
            <c:ext xmlns:c15="http://schemas.microsoft.com/office/drawing/2012/chart" uri="{CE6537A1-D6FC-4f65-9D91-7224C49458BB}"/>
          </c:extLst>
        </c:dLbl>
      </c:pivotFmt>
      <c:pivotFmt>
        <c:idx val="16"/>
        <c:spPr>
          <a:solidFill>
            <a:schemeClr val="accent2">
              <a:shade val="76000"/>
            </a:schemeClr>
          </a:solidFill>
          <a:ln>
            <a:noFill/>
          </a:ln>
          <a:effectLst/>
        </c:spPr>
      </c:pivotFmt>
      <c:pivotFmt>
        <c:idx val="17"/>
        <c:spPr>
          <a:solidFill>
            <a:schemeClr val="accent2">
              <a:tint val="77000"/>
            </a:schemeClr>
          </a:solidFill>
          <a:ln>
            <a:noFill/>
          </a:ln>
          <a:effectLst/>
        </c:spPr>
      </c:pivotFmt>
    </c:pivotFmts>
    <c:plotArea>
      <c:layout/>
      <c:doughnutChart>
        <c:varyColors val="1"/>
        <c:ser>
          <c:idx val="0"/>
          <c:order val="0"/>
          <c:tx>
            <c:strRef>
              <c:f>'Recursos físicos y materiales'!$AF$3</c:f>
              <c:strCache>
                <c:ptCount val="1"/>
                <c:pt idx="0">
                  <c:v>Total</c:v>
                </c:pt>
              </c:strCache>
            </c:strRef>
          </c:tx>
          <c:dPt>
            <c:idx val="0"/>
            <c:bubble3D val="0"/>
            <c:explosion val="10"/>
            <c:spPr>
              <a:solidFill>
                <a:schemeClr val="accent2">
                  <a:shade val="76000"/>
                </a:schemeClr>
              </a:solidFill>
              <a:ln>
                <a:noFill/>
              </a:ln>
              <a:effectLst/>
            </c:spPr>
            <c:extLst>
              <c:ext xmlns:c16="http://schemas.microsoft.com/office/drawing/2014/chart" uri="{C3380CC4-5D6E-409C-BE32-E72D297353CC}">
                <c16:uniqueId val="{00000001-2A82-4227-9795-F8D51D1660CE}"/>
              </c:ext>
            </c:extLst>
          </c:dPt>
          <c:dPt>
            <c:idx val="1"/>
            <c:bubble3D val="0"/>
            <c:spPr>
              <a:solidFill>
                <a:schemeClr val="accent2">
                  <a:tint val="77000"/>
                </a:schemeClr>
              </a:solidFill>
              <a:ln>
                <a:noFill/>
              </a:ln>
              <a:effectLst/>
            </c:spPr>
            <c:extLst>
              <c:ext xmlns:c16="http://schemas.microsoft.com/office/drawing/2014/chart" uri="{C3380CC4-5D6E-409C-BE32-E72D297353CC}">
                <c16:uniqueId val="{00000002-2A82-4227-9795-F8D51D1660CE}"/>
              </c:ext>
            </c:extLst>
          </c:dPt>
          <c:dPt>
            <c:idx val="2"/>
            <c:bubble3D val="0"/>
            <c:spPr>
              <a:solidFill>
                <a:schemeClr val="accent2">
                  <a:tint val="30000"/>
                </a:schemeClr>
              </a:solidFill>
              <a:ln>
                <a:noFill/>
              </a:ln>
              <a:effectLst/>
            </c:spPr>
            <c:extLst>
              <c:ext xmlns:c16="http://schemas.microsoft.com/office/drawing/2014/chart" uri="{C3380CC4-5D6E-409C-BE32-E72D297353CC}">
                <c16:uniqueId val="{00000007-C6A0-4BAA-A3FD-A4560FBAF3EE}"/>
              </c:ext>
            </c:extLst>
          </c:dPt>
          <c:dPt>
            <c:idx val="3"/>
            <c:bubble3D val="0"/>
            <c:spPr>
              <a:solidFill>
                <a:schemeClr val="accent2">
                  <a:tint val="84000"/>
                </a:schemeClr>
              </a:solidFill>
              <a:ln>
                <a:noFill/>
              </a:ln>
              <a:effectLst/>
            </c:spPr>
            <c:extLst>
              <c:ext xmlns:c16="http://schemas.microsoft.com/office/drawing/2014/chart" uri="{C3380CC4-5D6E-409C-BE32-E72D297353CC}">
                <c16:uniqueId val="{00000006-C6A0-4BAA-A3FD-A4560FBAF3EE}"/>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L"/>
              </a:p>
            </c:txPr>
            <c:showLegendKey val="0"/>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'Recursos físicos y materiales'!$AE$4:$AE$5</c:f>
              <c:strCache>
                <c:ptCount val="2"/>
                <c:pt idx="0">
                  <c:v>Sí</c:v>
                </c:pt>
                <c:pt idx="1">
                  <c:v>No</c:v>
                </c:pt>
              </c:strCache>
            </c:strRef>
          </c:cat>
          <c:val>
            <c:numRef>
              <c:f>'Recursos físicos y materiales'!$AF$4:$AF$5</c:f>
              <c:numCache>
                <c:formatCode>General</c:formatCode>
                <c:ptCount val="2"/>
                <c:pt idx="0">
                  <c:v>60</c:v>
                </c:pt>
                <c:pt idx="1">
                  <c:v>4</c:v>
                </c:pt>
              </c:numCache>
            </c:numRef>
          </c:val>
          <c:extLst>
            <c:ext xmlns:c16="http://schemas.microsoft.com/office/drawing/2014/chart" uri="{C3380CC4-5D6E-409C-BE32-E72D297353CC}">
              <c16:uniqueId val="{00000000-2A82-4227-9795-F8D51D1660CE}"/>
            </c:ext>
          </c:extLst>
        </c:ser>
        <c:dLbls>
          <c:showLegendKey val="0"/>
          <c:showVal val="0"/>
          <c:showCatName val="0"/>
          <c:showSerName val="0"/>
          <c:showPercent val="0"/>
          <c:showBubbleSize val="0"/>
          <c:showLeaderLines val="1"/>
        </c:dLbls>
        <c:firstSliceAng val="0"/>
        <c:holeSize val="40"/>
      </c:doughnutChart>
      <c:spPr>
        <a:noFill/>
        <a:ln>
          <a:noFill/>
        </a:ln>
        <a:effectLst/>
      </c:spPr>
    </c:plotArea>
    <c:plotVisOnly val="1"/>
    <c:dispBlanksAs val="gap"/>
    <c:showDLblsOverMax val="0"/>
  </c:chart>
  <c:spPr>
    <a:noFill/>
    <a:ln w="9525" cap="flat" cmpd="sng" algn="ctr">
      <a:noFill/>
      <a:round/>
    </a:ln>
    <a:effectLst/>
  </c:spPr>
  <c:txPr>
    <a:bodyPr/>
    <a:lstStyle/>
    <a:p>
      <a:pPr>
        <a:defRPr/>
      </a:pPr>
      <a:endParaRPr lang="es-CL"/>
    </a:p>
  </c:txPr>
  <c:printSettings>
    <c:headerFooter/>
    <c:pageMargins b="0.75" l="0.7" r="0.7" t="0.75" header="0.3" footer="0.3"/>
    <c:pageSetup/>
  </c:printSettings>
  <c:extLst/>
</c:chartSpace>
</file>

<file path=xl/charts/chart4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4"/>
    </mc:Choice>
    <mc:Fallback>
      <c:style val="4"/>
    </mc:Fallback>
  </mc:AlternateContent>
  <c:clrMapOvr bg1="lt1" tx1="dk1" bg2="lt2" tx2="dk2" accent1="accent1" accent2="accent2" accent3="accent3" accent4="accent4" accent5="accent5" accent6="accent6" hlink="hlink" folHlink="folHlink"/>
  <c:pivotSource>
    <c:name>[Evaluación institucional docentes - con gráficos y tablas.xlsx]Recursos físicos y materiales!84</c:name>
    <c:fmtId val="0"/>
  </c:pivotSource>
  <c:chart>
    <c:autoTitleDeleted val="1"/>
    <c:pivotFmts>
      <c:pivotFmt>
        <c:idx val="0"/>
        <c:spPr>
          <a:solidFill>
            <a:schemeClr val="accent2"/>
          </a:solidFill>
          <a:ln>
            <a:noFill/>
          </a:ln>
          <a:effectLst/>
        </c:spPr>
        <c:marker>
          <c:symbol val="none"/>
        </c:marker>
      </c:pivotFmt>
      <c:pivotFmt>
        <c:idx val="1"/>
        <c:spPr>
          <a:solidFill>
            <a:schemeClr val="accent2"/>
          </a:solidFill>
          <a:ln>
            <a:noFill/>
          </a:ln>
          <a:effectLst/>
        </c:spPr>
        <c:marker>
          <c:symbol val="none"/>
        </c:marker>
      </c:pivotFmt>
      <c:pivotFmt>
        <c:idx val="2"/>
        <c:spPr>
          <a:solidFill>
            <a:schemeClr val="accent2"/>
          </a:solidFill>
          <a:ln>
            <a:noFill/>
          </a:ln>
          <a:effectLst/>
        </c:spPr>
        <c:marker>
          <c:symbol val="none"/>
        </c:marker>
      </c:pivotFmt>
      <c:pivotFmt>
        <c:idx val="3"/>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1"/>
          <c:showSerName val="0"/>
          <c:showPercent val="0"/>
          <c:showBubbleSize val="0"/>
          <c:separator>
</c:separator>
          <c:extLst>
            <c:ext xmlns:c15="http://schemas.microsoft.com/office/drawing/2012/chart" uri="{CE6537A1-D6FC-4f65-9D91-7224C49458BB}"/>
          </c:extLst>
        </c:dLbl>
      </c:pivotFmt>
      <c:pivotFmt>
        <c:idx val="4"/>
        <c:spPr>
          <a:solidFill>
            <a:schemeClr val="accent2"/>
          </a:solidFill>
          <a:ln>
            <a:noFill/>
          </a:ln>
          <a:effectLst/>
        </c:spPr>
        <c:dLbl>
          <c:idx val="0"/>
          <c:layout>
            <c:manualLayout>
              <c:x val="0.1867704280155642"/>
              <c:y val="-0.17642064837526841"/>
            </c:manualLayout>
          </c:layout>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1"/>
          <c:showSerName val="0"/>
          <c:showPercent val="0"/>
          <c:showBubbleSize val="0"/>
          <c:separator>
</c:separator>
          <c:extLst>
            <c:ext xmlns:c15="http://schemas.microsoft.com/office/drawing/2012/chart" uri="{CE6537A1-D6FC-4f65-9D91-7224C49458BB}"/>
          </c:extLst>
        </c:dLbl>
      </c:pivotFmt>
      <c:pivotFmt>
        <c:idx val="5"/>
        <c:spPr>
          <a:solidFill>
            <a:schemeClr val="accent2"/>
          </a:solidFill>
          <a:ln>
            <a:noFill/>
          </a:ln>
          <a:effectLst/>
        </c:spPr>
        <c:dLbl>
          <c:idx val="0"/>
          <c:layout>
            <c:manualLayout>
              <c:x val="-0.21789883268482491"/>
              <c:y val="0.10178114329342408"/>
            </c:manualLayout>
          </c:layout>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1"/>
          <c:showSerName val="0"/>
          <c:showPercent val="0"/>
          <c:showBubbleSize val="0"/>
          <c:separator>
</c:separator>
          <c:extLst>
            <c:ext xmlns:c15="http://schemas.microsoft.com/office/drawing/2012/chart" uri="{CE6537A1-D6FC-4f65-9D91-7224C49458BB}"/>
          </c:extLst>
        </c:dLbl>
      </c:pivotFmt>
      <c:pivotFmt>
        <c:idx val="6"/>
        <c:spPr>
          <a:solidFill>
            <a:schemeClr val="accent2"/>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1"/>
          <c:showSerName val="0"/>
          <c:showPercent val="0"/>
          <c:showBubbleSize val="0"/>
          <c:separator>
</c:separator>
          <c:extLst>
            <c:ext xmlns:c15="http://schemas.microsoft.com/office/drawing/2012/chart" uri="{CE6537A1-D6FC-4f65-9D91-7224C49458BB}"/>
          </c:extLst>
        </c:dLbl>
      </c:pivotFmt>
      <c:pivotFmt>
        <c:idx val="7"/>
        <c:spPr>
          <a:solidFill>
            <a:schemeClr val="accent2"/>
          </a:solidFill>
          <a:ln>
            <a:noFill/>
          </a:ln>
          <a:effectLst/>
        </c:spPr>
        <c:dLbl>
          <c:idx val="0"/>
          <c:layout>
            <c:manualLayout>
              <c:x val="0.1867704280155642"/>
              <c:y val="-0.17642064837526841"/>
            </c:manualLayout>
          </c:layout>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1"/>
          <c:showSerName val="0"/>
          <c:showPercent val="0"/>
          <c:showBubbleSize val="0"/>
          <c:separator>
</c:separator>
          <c:extLst>
            <c:ext xmlns:c15="http://schemas.microsoft.com/office/drawing/2012/chart" uri="{CE6537A1-D6FC-4f65-9D91-7224C49458BB}"/>
          </c:extLst>
        </c:dLbl>
      </c:pivotFmt>
      <c:pivotFmt>
        <c:idx val="8"/>
        <c:spPr>
          <a:solidFill>
            <a:schemeClr val="accent2"/>
          </a:solidFill>
          <a:ln>
            <a:noFill/>
          </a:ln>
          <a:effectLst/>
        </c:spPr>
        <c:dLbl>
          <c:idx val="0"/>
          <c:layout>
            <c:manualLayout>
              <c:x val="-0.21789883268482491"/>
              <c:y val="0.10178114329342408"/>
            </c:manualLayout>
          </c:layout>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es-CL"/>
            </a:p>
          </c:txPr>
          <c:showLegendKey val="0"/>
          <c:showVal val="1"/>
          <c:showCatName val="1"/>
          <c:showSerName val="0"/>
          <c:showPercent val="0"/>
          <c:showBubbleSize val="0"/>
          <c:separator>
</c:separator>
          <c:extLst>
            <c:ext xmlns:c15="http://schemas.microsoft.com/office/drawing/2012/chart" uri="{CE6537A1-D6FC-4f65-9D91-7224C49458BB}"/>
          </c:extLst>
        </c:dLbl>
      </c:pivotFmt>
      <c:pivotFmt>
        <c:idx val="9"/>
        <c:spPr>
          <a:solidFill>
            <a:schemeClr val="accent2"/>
          </a:solidFill>
          <a:ln>
            <a:noFill/>
          </a:ln>
          <a:effectLst/>
        </c:spPr>
        <c:dLbl>
          <c:idx val="0"/>
          <c:layout>
            <c:manualLayout>
              <c:x val="0.14965982831673938"/>
              <c:y val="-0.24242717185104337"/>
            </c:manualLayout>
          </c:layout>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es-CL"/>
            </a:p>
          </c:txPr>
          <c:showLegendKey val="0"/>
          <c:showVal val="0"/>
          <c:showCatName val="1"/>
          <c:showSerName val="0"/>
          <c:showPercent val="1"/>
          <c:showBubbleSize val="0"/>
          <c:separator>
</c:separator>
          <c:extLst>
            <c:ext xmlns:c15="http://schemas.microsoft.com/office/drawing/2012/chart" uri="{CE6537A1-D6FC-4f65-9D91-7224C49458BB}"/>
          </c:extLst>
        </c:dLbl>
      </c:pivotFmt>
      <c:pivotFmt>
        <c:idx val="10"/>
        <c:spPr>
          <a:solidFill>
            <a:schemeClr val="accent2"/>
          </a:solidFill>
          <a:ln>
            <a:noFill/>
          </a:ln>
          <a:effectLst/>
        </c:spPr>
        <c:dLbl>
          <c:idx val="0"/>
          <c:layout>
            <c:manualLayout>
              <c:x val="-0.21789883268482491"/>
              <c:y val="0.10178114329342408"/>
            </c:manualLayout>
          </c:layout>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es-CL"/>
            </a:p>
          </c:txPr>
          <c:showLegendKey val="0"/>
          <c:showVal val="0"/>
          <c:showCatName val="1"/>
          <c:showSerName val="0"/>
          <c:showPercent val="1"/>
          <c:showBubbleSize val="0"/>
          <c:separator>
</c:separator>
          <c:extLst>
            <c:ext xmlns:c15="http://schemas.microsoft.com/office/drawing/2012/chart" uri="{CE6537A1-D6FC-4f65-9D91-7224C49458BB}"/>
          </c:extLst>
        </c:dLbl>
      </c:pivotFmt>
      <c:pivotFmt>
        <c:idx val="11"/>
        <c:dLbl>
          <c:idx val="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es-CL"/>
            </a:p>
          </c:txPr>
          <c:showLegendKey val="0"/>
          <c:showVal val="0"/>
          <c:showCatName val="1"/>
          <c:showSerName val="0"/>
          <c:showPercent val="1"/>
          <c:showBubbleSize val="0"/>
          <c:separator>
</c:separator>
          <c:extLst>
            <c:ext xmlns:c15="http://schemas.microsoft.com/office/drawing/2012/chart" uri="{CE6537A1-D6FC-4f65-9D91-7224C49458BB}"/>
          </c:extLst>
        </c:dLbl>
      </c:pivotFmt>
      <c:pivotFmt>
        <c:idx val="12"/>
        <c:spPr>
          <a:solidFill>
            <a:schemeClr val="accent2"/>
          </a:solidFill>
          <a:ln>
            <a:noFill/>
          </a:ln>
          <a:effectLst/>
        </c:spPr>
        <c:marker>
          <c:symbol val="none"/>
        </c:marker>
        <c:dLbl>
          <c:idx val="0"/>
          <c:numFmt formatCode="General" sourceLinked="0"/>
          <c:spPr>
            <a:noFill/>
            <a:ln>
              <a:noFill/>
            </a:ln>
            <a:effectLst/>
          </c:spPr>
          <c:txPr>
            <a:bodyPr rot="0" spcFirstLastPara="1" vertOverflow="overflow" horzOverflow="overflow" vert="horz" wrap="square" lIns="0" tIns="0" rIns="0" bIns="0" anchor="t" anchorCtr="0">
              <a:spAutoFit/>
            </a:bodyPr>
            <a:lstStyle/>
            <a:p>
              <a:pPr>
                <a:defRPr sz="700" b="0" i="0" u="none" strike="noStrike" kern="1200" baseline="0">
                  <a:solidFill>
                    <a:schemeClr val="tx1">
                      <a:lumMod val="75000"/>
                      <a:lumOff val="25000"/>
                    </a:schemeClr>
                  </a:solidFill>
                  <a:latin typeface="+mn-lt"/>
                  <a:ea typeface="+mn-ea"/>
                  <a:cs typeface="+mn-cs"/>
                </a:defRPr>
              </a:pPr>
              <a:endParaRPr lang="es-CL"/>
            </a:p>
          </c:txPr>
          <c:showLegendKey val="0"/>
          <c:showVal val="0"/>
          <c:showCatName val="1"/>
          <c:showSerName val="0"/>
          <c:showPercent val="1"/>
          <c:showBubbleSize val="0"/>
          <c:extLst>
            <c:ext xmlns:c15="http://schemas.microsoft.com/office/drawing/2012/chart" uri="{CE6537A1-D6FC-4f65-9D91-7224C49458BB}">
              <c15:spPr xmlns:c15="http://schemas.microsoft.com/office/drawing/2012/chart">
                <a:prstGeom prst="rect">
                  <a:avLst/>
                </a:prstGeom>
                <a:noFill/>
                <a:ln>
                  <a:noFill/>
                </a:ln>
              </c15:spPr>
            </c:ext>
          </c:extLst>
        </c:dLbl>
      </c:pivotFmt>
      <c:pivotFmt>
        <c:idx val="13"/>
        <c:spPr>
          <a:solidFill>
            <a:schemeClr val="accent2">
              <a:shade val="58000"/>
            </a:schemeClr>
          </a:solidFill>
          <a:ln>
            <a:noFill/>
          </a:ln>
          <a:effectLst/>
        </c:spPr>
      </c:pivotFmt>
      <c:pivotFmt>
        <c:idx val="14"/>
        <c:spPr>
          <a:solidFill>
            <a:schemeClr val="accent2">
              <a:shade val="86000"/>
            </a:schemeClr>
          </a:solidFill>
          <a:ln>
            <a:noFill/>
          </a:ln>
          <a:effectLst/>
        </c:spPr>
      </c:pivotFmt>
      <c:pivotFmt>
        <c:idx val="15"/>
        <c:spPr>
          <a:solidFill>
            <a:schemeClr val="accent2">
              <a:tint val="86000"/>
            </a:schemeClr>
          </a:solidFill>
          <a:ln>
            <a:noFill/>
          </a:ln>
          <a:effectLst/>
        </c:spPr>
      </c:pivotFmt>
    </c:pivotFmts>
    <c:plotArea>
      <c:layout/>
      <c:doughnutChart>
        <c:varyColors val="1"/>
        <c:ser>
          <c:idx val="0"/>
          <c:order val="0"/>
          <c:tx>
            <c:strRef>
              <c:f>'Recursos físicos y materiales'!$AO$3</c:f>
              <c:strCache>
                <c:ptCount val="1"/>
                <c:pt idx="0">
                  <c:v>Total</c:v>
                </c:pt>
              </c:strCache>
            </c:strRef>
          </c:tx>
          <c:dPt>
            <c:idx val="0"/>
            <c:bubble3D val="0"/>
            <c:explosion val="10"/>
            <c:spPr>
              <a:solidFill>
                <a:schemeClr val="accent2">
                  <a:shade val="58000"/>
                </a:schemeClr>
              </a:solidFill>
              <a:ln>
                <a:noFill/>
              </a:ln>
              <a:effectLst/>
            </c:spPr>
            <c:extLst>
              <c:ext xmlns:c16="http://schemas.microsoft.com/office/drawing/2014/chart" uri="{C3380CC4-5D6E-409C-BE32-E72D297353CC}">
                <c16:uniqueId val="{00000001-2A82-4227-9795-F8D51D1660CE}"/>
              </c:ext>
            </c:extLst>
          </c:dPt>
          <c:dPt>
            <c:idx val="1"/>
            <c:bubble3D val="0"/>
            <c:spPr>
              <a:solidFill>
                <a:schemeClr val="accent2">
                  <a:shade val="86000"/>
                </a:schemeClr>
              </a:solidFill>
              <a:ln>
                <a:noFill/>
              </a:ln>
              <a:effectLst/>
            </c:spPr>
            <c:extLst>
              <c:ext xmlns:c16="http://schemas.microsoft.com/office/drawing/2014/chart" uri="{C3380CC4-5D6E-409C-BE32-E72D297353CC}">
                <c16:uniqueId val="{00000002-2A82-4227-9795-F8D51D1660CE}"/>
              </c:ext>
            </c:extLst>
          </c:dPt>
          <c:dPt>
            <c:idx val="2"/>
            <c:bubble3D val="0"/>
            <c:spPr>
              <a:solidFill>
                <a:schemeClr val="accent2">
                  <a:tint val="86000"/>
                </a:schemeClr>
              </a:solidFill>
              <a:ln>
                <a:noFill/>
              </a:ln>
              <a:effectLst/>
            </c:spPr>
            <c:extLst>
              <c:ext xmlns:c16="http://schemas.microsoft.com/office/drawing/2014/chart" uri="{C3380CC4-5D6E-409C-BE32-E72D297353CC}">
                <c16:uniqueId val="{00000007-C6A0-4BAA-A3FD-A4560FBAF3EE}"/>
              </c:ext>
            </c:extLst>
          </c:dPt>
          <c:dPt>
            <c:idx val="3"/>
            <c:bubble3D val="0"/>
            <c:spPr>
              <a:solidFill>
                <a:schemeClr val="accent2">
                  <a:tint val="30000"/>
                </a:schemeClr>
              </a:solidFill>
              <a:ln>
                <a:noFill/>
              </a:ln>
              <a:effectLst/>
            </c:spPr>
            <c:extLst>
              <c:ext xmlns:c16="http://schemas.microsoft.com/office/drawing/2014/chart" uri="{C3380CC4-5D6E-409C-BE32-E72D297353CC}">
                <c16:uniqueId val="{00000006-C6A0-4BAA-A3FD-A4560FBAF3EE}"/>
              </c:ext>
            </c:extLst>
          </c:dPt>
          <c:dLbls>
            <c:numFmt formatCode="General" sourceLinked="0"/>
            <c:spPr>
              <a:noFill/>
              <a:ln>
                <a:noFill/>
              </a:ln>
              <a:effectLst/>
            </c:spPr>
            <c:txPr>
              <a:bodyPr rot="0" spcFirstLastPara="1" vertOverflow="overflow" horzOverflow="overflow" vert="horz" wrap="square" lIns="0" tIns="0" rIns="0" bIns="0" anchor="t" anchorCtr="0">
                <a:spAutoFit/>
              </a:bodyPr>
              <a:lstStyle/>
              <a:p>
                <a:pPr>
                  <a:defRPr sz="700" b="0" i="0" u="none" strike="noStrike" kern="1200" baseline="0">
                    <a:solidFill>
                      <a:schemeClr val="tx1">
                        <a:lumMod val="75000"/>
                        <a:lumOff val="25000"/>
                      </a:schemeClr>
                    </a:solidFill>
                    <a:latin typeface="+mn-lt"/>
                    <a:ea typeface="+mn-ea"/>
                    <a:cs typeface="+mn-cs"/>
                  </a:defRPr>
                </a:pPr>
                <a:endParaRPr lang="es-CL"/>
              </a:p>
            </c:txPr>
            <c:showLegendKey val="0"/>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15:spPr xmlns:c15="http://schemas.microsoft.com/office/drawing/2012/chart">
                  <a:prstGeom prst="rect">
                    <a:avLst/>
                  </a:prstGeom>
                  <a:noFill/>
                  <a:ln>
                    <a:noFill/>
                  </a:ln>
                </c15:spPr>
              </c:ext>
            </c:extLst>
          </c:dLbls>
          <c:cat>
            <c:strRef>
              <c:f>'Recursos físicos y materiales'!$AN$4:$AN$6</c:f>
              <c:strCache>
                <c:ptCount val="3"/>
                <c:pt idx="0">
                  <c:v>Sí</c:v>
                </c:pt>
                <c:pt idx="1">
                  <c:v>Conozco algunos</c:v>
                </c:pt>
                <c:pt idx="2">
                  <c:v>No</c:v>
                </c:pt>
              </c:strCache>
            </c:strRef>
          </c:cat>
          <c:val>
            <c:numRef>
              <c:f>'Recursos físicos y materiales'!$AO$4:$AO$6</c:f>
              <c:numCache>
                <c:formatCode>General</c:formatCode>
                <c:ptCount val="3"/>
                <c:pt idx="0">
                  <c:v>33</c:v>
                </c:pt>
                <c:pt idx="1">
                  <c:v>26</c:v>
                </c:pt>
                <c:pt idx="2">
                  <c:v>5</c:v>
                </c:pt>
              </c:numCache>
            </c:numRef>
          </c:val>
          <c:extLst>
            <c:ext xmlns:c16="http://schemas.microsoft.com/office/drawing/2014/chart" uri="{C3380CC4-5D6E-409C-BE32-E72D297353CC}">
              <c16:uniqueId val="{00000000-2A82-4227-9795-F8D51D1660CE}"/>
            </c:ext>
          </c:extLst>
        </c:ser>
        <c:dLbls>
          <c:showLegendKey val="0"/>
          <c:showVal val="0"/>
          <c:showCatName val="0"/>
          <c:showSerName val="0"/>
          <c:showPercent val="0"/>
          <c:showBubbleSize val="0"/>
          <c:showLeaderLines val="1"/>
        </c:dLbls>
        <c:firstSliceAng val="0"/>
        <c:holeSize val="40"/>
      </c:doughnutChart>
      <c:spPr>
        <a:noFill/>
        <a:ln>
          <a:noFill/>
        </a:ln>
        <a:effectLst/>
      </c:spPr>
    </c:plotArea>
    <c:plotVisOnly val="1"/>
    <c:dispBlanksAs val="gap"/>
    <c:showDLblsOverMax val="0"/>
  </c:chart>
  <c:spPr>
    <a:noFill/>
    <a:ln w="9525" cap="flat" cmpd="sng" algn="ctr">
      <a:noFill/>
      <a:round/>
    </a:ln>
    <a:effectLst/>
  </c:spPr>
  <c:txPr>
    <a:bodyPr/>
    <a:lstStyle/>
    <a:p>
      <a:pPr>
        <a:defRPr/>
      </a:pPr>
      <a:endParaRPr lang="es-CL"/>
    </a:p>
  </c:txPr>
  <c:printSettings>
    <c:headerFooter/>
    <c:pageMargins b="0.75" l="0.7" r="0.7" t="0.75" header="0.3" footer="0.3"/>
    <c:pageSetup/>
  </c:printSettings>
  <c:extLst/>
</c:chartSpace>
</file>

<file path=xl/charts/chartEx1.xml><?xml version="1.0" encoding="utf-8"?>
<cx:chartSpace xmlns:a="http://schemas.openxmlformats.org/drawingml/2006/main" xmlns:r="http://schemas.openxmlformats.org/officeDocument/2006/relationships" xmlns:cx="http://schemas.microsoft.com/office/drawing/2014/chartex">
  <cx:chartData>
    <cx:data id="0">
      <cx:strDim type="cat">
        <cx:f dir="row">_xlchart.v1.0</cx:f>
      </cx:strDim>
      <cx:numDim type="size">
        <cx:f dir="row">_xlchart.v1.1</cx:f>
      </cx:numDim>
    </cx:data>
  </cx:chartData>
  <cx:chart>
    <cx:plotArea>
      <cx:plotAreaRegion>
        <cx:series layoutId="treemap" uniqueId="{16ACC742-E2C9-4600-ACCA-5A7FD526380C}">
          <cx:dataLabels pos="inEnd">
            <cx:txPr>
              <a:bodyPr spcFirstLastPara="1" vertOverflow="ellipsis" wrap="square" lIns="0" tIns="0" rIns="0" bIns="0" anchor="ctr" anchorCtr="1">
                <a:spAutoFit/>
              </a:bodyPr>
              <a:lstStyle/>
              <a:p>
                <a:pPr>
                  <a:defRPr sz="700"/>
                </a:pPr>
                <a:endParaRPr lang="es-CL" sz="700"/>
              </a:p>
            </cx:txPr>
            <cx:visibility seriesName="0" categoryName="1" value="1"/>
            <cx:separator>
</cx:separator>
          </cx:dataLabels>
          <cx:dataId val="0"/>
          <cx:layoutPr>
            <cx:parentLabelLayout val="overlapping"/>
          </cx:layoutPr>
        </cx:series>
      </cx:plotAreaRegion>
    </cx:plotArea>
  </cx:chart>
  <cx:spPr>
    <a:noFill/>
    <a:ln>
      <a:noFill/>
    </a:ln>
  </cx:spPr>
  <cx:clrMapOvr bg1="lt1" tx1="dk1" bg2="lt2" tx2="dk2" accent1="accent1" accent2="accent2" accent3="accent3" accent4="accent4" accent5="accent5" accent6="accent6" hlink="hlink" folHlink="folHlink"/>
</cx:chartSpace>
</file>

<file path=xl/charts/chartEx2.xml><?xml version="1.0" encoding="utf-8"?>
<cx:chartSpace xmlns:a="http://schemas.openxmlformats.org/drawingml/2006/main" xmlns:r="http://schemas.openxmlformats.org/officeDocument/2006/relationships" xmlns:cx="http://schemas.microsoft.com/office/drawing/2014/chartex">
  <cx:chartData>
    <cx:data id="0">
      <cx:strDim type="cat">
        <cx:f dir="row">_xlchart.v1.6</cx:f>
      </cx:strDim>
      <cx:numDim type="size">
        <cx:f dir="row">_xlchart.v1.7</cx:f>
      </cx:numDim>
    </cx:data>
  </cx:chartData>
  <cx:chart>
    <cx:plotArea>
      <cx:plotAreaRegion>
        <cx:series layoutId="treemap" uniqueId="{16ACC742-E2C9-4600-ACCA-5A7FD526380C}">
          <cx:dataLabels pos="inEnd">
            <cx:txPr>
              <a:bodyPr spcFirstLastPara="1" vertOverflow="ellipsis" wrap="square" lIns="0" tIns="0" rIns="0" bIns="0" anchor="ctr" anchorCtr="1">
                <a:spAutoFit/>
              </a:bodyPr>
              <a:lstStyle/>
              <a:p>
                <a:pPr>
                  <a:defRPr sz="800"/>
                </a:pPr>
                <a:endParaRPr lang="es-CL" sz="800"/>
              </a:p>
            </cx:txPr>
            <cx:visibility seriesName="0" categoryName="1" value="1"/>
            <cx:separator>
</cx:separator>
          </cx:dataLabels>
          <cx:dataId val="0"/>
          <cx:layoutPr>
            <cx:parentLabelLayout val="overlapping"/>
          </cx:layoutPr>
        </cx:series>
      </cx:plotAreaRegion>
    </cx:plotArea>
  </cx:chart>
  <cx:spPr>
    <a:noFill/>
    <a:ln>
      <a:noFill/>
    </a:ln>
  </cx:spPr>
  <cx:clrMapOvr bg1="lt1" tx1="dk1" bg2="lt2" tx2="dk2" accent1="accent1" accent2="accent2" accent3="accent3" accent4="accent4" accent5="accent5" accent6="accent6" hlink="hlink" folHlink="folHlink"/>
</cx:chartSpace>
</file>

<file path=xl/charts/chartEx3.xml><?xml version="1.0" encoding="utf-8"?>
<cx:chartSpace xmlns:a="http://schemas.openxmlformats.org/drawingml/2006/main" xmlns:r="http://schemas.openxmlformats.org/officeDocument/2006/relationships" xmlns:cx="http://schemas.microsoft.com/office/drawing/2014/chartex">
  <cx:chartData>
    <cx:data id="0">
      <cx:strDim type="cat">
        <cx:f dir="row">_xlchart.v1.8</cx:f>
      </cx:strDim>
      <cx:numDim type="size">
        <cx:f dir="row">_xlchart.v1.9</cx:f>
      </cx:numDim>
    </cx:data>
  </cx:chartData>
  <cx:chart>
    <cx:plotArea>
      <cx:plotAreaRegion>
        <cx:series layoutId="treemap" uniqueId="{16ACC742-E2C9-4600-ACCA-5A7FD526380C}">
          <cx:dataLabels pos="inEnd">
            <cx:txPr>
              <a:bodyPr spcFirstLastPara="1" vertOverflow="ellipsis" wrap="square" lIns="0" tIns="0" rIns="0" bIns="0" anchor="ctr" anchorCtr="1">
                <a:spAutoFit/>
              </a:bodyPr>
              <a:lstStyle/>
              <a:p>
                <a:pPr>
                  <a:defRPr sz="700"/>
                </a:pPr>
                <a:endParaRPr lang="es-CL" sz="700"/>
              </a:p>
            </cx:txPr>
            <cx:visibility seriesName="0" categoryName="1" value="1"/>
            <cx:separator>
</cx:separator>
            <cx:dataLabel idx="1" pos="inEnd">
              <cx:txPr>
                <a:bodyPr spcFirstLastPara="1" vertOverflow="ellipsis" wrap="square" lIns="0" tIns="0" rIns="0" bIns="0" anchor="ctr" anchorCtr="1">
                  <a:spAutoFit/>
                </a:bodyPr>
                <a:lstStyle/>
                <a:p>
                  <a:pPr>
                    <a:defRPr sz="600"/>
                  </a:pPr>
                  <a:r>
                    <a:rPr lang="es-CL" sz="700"/>
                    <a:t>5%</a:t>
                  </a:r>
                </a:p>
              </cx:txPr>
              <cx:visibility seriesName="0" categoryName="0" value="1"/>
              <cx:separator>
</cx:separator>
            </cx:dataLabel>
          </cx:dataLabels>
          <cx:dataId val="0"/>
          <cx:layoutPr>
            <cx:parentLabelLayout val="overlapping"/>
          </cx:layoutPr>
        </cx:series>
      </cx:plotAreaRegion>
    </cx:plotArea>
  </cx:chart>
  <cx:spPr>
    <a:noFill/>
    <a:ln>
      <a:noFill/>
    </a:ln>
  </cx:spPr>
  <cx:clrMapOvr bg1="lt1" tx1="dk1" bg2="lt2" tx2="dk2" accent1="accent1" accent2="accent2" accent3="accent3" accent4="accent4" accent5="accent5" accent6="accent6" hlink="hlink" folHlink="folHlink"/>
</cx:chartSpace>
</file>

<file path=xl/charts/chartEx4.xml><?xml version="1.0" encoding="utf-8"?>
<cx:chartSpace xmlns:a="http://schemas.openxmlformats.org/drawingml/2006/main" xmlns:r="http://schemas.openxmlformats.org/officeDocument/2006/relationships" xmlns:cx="http://schemas.microsoft.com/office/drawing/2014/chartex">
  <cx:chartData>
    <cx:data id="0">
      <cx:strDim type="cat">
        <cx:f dir="row">_xlchart.v1.2</cx:f>
      </cx:strDim>
      <cx:numDim type="size">
        <cx:f dir="row">_xlchart.v1.3</cx:f>
      </cx:numDim>
    </cx:data>
  </cx:chartData>
  <cx:chart>
    <cx:plotArea>
      <cx:plotAreaRegion>
        <cx:series layoutId="treemap" uniqueId="{16ACC742-E2C9-4600-ACCA-5A7FD526380C}">
          <cx:dataLabels pos="inEnd">
            <cx:txPr>
              <a:bodyPr spcFirstLastPara="1" vertOverflow="ellipsis" wrap="square" lIns="0" tIns="0" rIns="0" bIns="0" anchor="ctr" anchorCtr="1">
                <a:spAutoFit/>
              </a:bodyPr>
              <a:lstStyle/>
              <a:p>
                <a:pPr>
                  <a:defRPr sz="800"/>
                </a:pPr>
                <a:endParaRPr lang="es-CL" sz="800"/>
              </a:p>
            </cx:txPr>
            <cx:visibility seriesName="0" categoryName="1" value="1"/>
            <cx:separator>
</cx:separator>
          </cx:dataLabels>
          <cx:dataId val="0"/>
          <cx:layoutPr>
            <cx:parentLabelLayout val="overlapping"/>
          </cx:layoutPr>
        </cx:series>
      </cx:plotAreaRegion>
    </cx:plotArea>
  </cx:chart>
  <cx:spPr>
    <a:noFill/>
    <a:ln>
      <a:noFill/>
    </a:ln>
  </cx:spPr>
  <cx:clrMapOvr bg1="lt1" tx1="dk1" bg2="lt2" tx2="dk2" accent1="accent1" accent2="accent2" accent3="accent3" accent4="accent4" accent5="accent5" accent6="accent6" hlink="hlink" folHlink="folHlink"/>
</cx:chartSpace>
</file>

<file path=xl/charts/chartEx5.xml><?xml version="1.0" encoding="utf-8"?>
<cx:chartSpace xmlns:a="http://schemas.openxmlformats.org/drawingml/2006/main" xmlns:r="http://schemas.openxmlformats.org/officeDocument/2006/relationships" xmlns:cx="http://schemas.microsoft.com/office/drawing/2014/chartex">
  <cx:chartData>
    <cx:data id="0">
      <cx:strDim type="cat">
        <cx:f dir="row">_xlchart.v1.4</cx:f>
      </cx:strDim>
      <cx:numDim type="size">
        <cx:f dir="row">_xlchart.v1.5</cx:f>
      </cx:numDim>
    </cx:data>
  </cx:chartData>
  <cx:chart>
    <cx:plotArea>
      <cx:plotAreaRegion>
        <cx:series layoutId="treemap" uniqueId="{16ACC742-E2C9-4600-ACCA-5A7FD526380C}">
          <cx:dataLabels pos="inEnd">
            <cx:txPr>
              <a:bodyPr spcFirstLastPara="1" vertOverflow="ellipsis" wrap="square" lIns="0" tIns="0" rIns="0" bIns="0" anchor="ctr" anchorCtr="1">
                <a:spAutoFit/>
              </a:bodyPr>
              <a:lstStyle/>
              <a:p>
                <a:pPr>
                  <a:defRPr sz="800"/>
                </a:pPr>
                <a:endParaRPr lang="es-CL" sz="800"/>
              </a:p>
            </cx:txPr>
            <cx:visibility seriesName="0" categoryName="1" value="1"/>
            <cx:separator>
</cx:separator>
          </cx:dataLabels>
          <cx:dataId val="0"/>
          <cx:layoutPr>
            <cx:parentLabelLayout val="overlapping"/>
          </cx:layoutPr>
        </cx:series>
      </cx:plotAreaRegion>
    </cx:plotArea>
  </cx:chart>
  <cx:spPr>
    <a:noFill/>
    <a:ln>
      <a:noFill/>
    </a:ln>
  </cx:spPr>
  <cx:clrMapOvr bg1="lt1" tx1="dk1" bg2="lt2" tx2="dk2" accent1="accent1" accent2="accent2" accent3="accent3" accent4="accent4" accent5="accent5" accent6="accent6" hlink="hlink" folHlink="folHlink"/>
</cx:chartSpace>
</file>

<file path=xl/charts/colors1.xml><?xml version="1.0" encoding="utf-8"?>
<cs:colorStyle xmlns:cs="http://schemas.microsoft.com/office/drawing/2012/chartStyle" xmlns:a="http://schemas.openxmlformats.org/drawingml/2006/main" meth="withinLinearReversed" id="22">
  <a:schemeClr val="accent2"/>
</cs:colorStyle>
</file>

<file path=xl/charts/colors2.xml><?xml version="1.0" encoding="utf-8"?>
<cs:colorStyle xmlns:cs="http://schemas.microsoft.com/office/drawing/2012/chartStyle" xmlns:a="http://schemas.openxmlformats.org/drawingml/2006/main" meth="withinLinearReversed" id="22">
  <a:schemeClr val="accent2"/>
</cs:colorStyle>
</file>

<file path=xl/charts/colors3.xml><?xml version="1.0" encoding="utf-8"?>
<cs:colorStyle xmlns:cs="http://schemas.microsoft.com/office/drawing/2012/chartStyle" xmlns:a="http://schemas.openxmlformats.org/drawingml/2006/main" meth="withinLinearReversed" id="22">
  <a:schemeClr val="accent2"/>
</cs:colorStyle>
</file>

<file path=xl/charts/colors4.xml><?xml version="1.0" encoding="utf-8"?>
<cs:colorStyle xmlns:cs="http://schemas.microsoft.com/office/drawing/2012/chartStyle" xmlns:a="http://schemas.openxmlformats.org/drawingml/2006/main" meth="withinLinearReversed" id="22">
  <a:schemeClr val="accent2"/>
</cs:colorStyle>
</file>

<file path=xl/charts/colors5.xml><?xml version="1.0" encoding="utf-8"?>
<cs:colorStyle xmlns:cs="http://schemas.microsoft.com/office/drawing/2012/chartStyle" xmlns:a="http://schemas.openxmlformats.org/drawingml/2006/main" meth="withinLinearReversed" id="22">
  <a:schemeClr val="accent2"/>
</cs:colorStyle>
</file>

<file path=xl/charts/colors6.xml><?xml version="1.0" encoding="utf-8"?>
<cs:colorStyle xmlns:cs="http://schemas.microsoft.com/office/drawing/2012/chartStyle" xmlns:a="http://schemas.openxmlformats.org/drawingml/2006/main" meth="withinLinearReversed" id="22">
  <a:schemeClr val="accent2"/>
</cs:colorStyle>
</file>

<file path=xl/charts/colors7.xml><?xml version="1.0" encoding="utf-8"?>
<cs:colorStyle xmlns:cs="http://schemas.microsoft.com/office/drawing/2012/chartStyle" xmlns:a="http://schemas.openxmlformats.org/drawingml/2006/main" meth="withinLinearReversed" id="22">
  <a:schemeClr val="accent2"/>
</cs:colorStyle>
</file>

<file path=xl/charts/colors8.xml><?xml version="1.0" encoding="utf-8"?>
<cs:colorStyle xmlns:cs="http://schemas.microsoft.com/office/drawing/2012/chartStyle" xmlns:a="http://schemas.openxmlformats.org/drawingml/2006/main" meth="withinLinearReversed" id="22">
  <a:schemeClr val="accent2"/>
</cs:colorStyle>
</file>

<file path=xl/charts/colors9.xml><?xml version="1.0" encoding="utf-8"?>
<cs:colorStyle xmlns:cs="http://schemas.microsoft.com/office/drawing/2012/chartStyle" xmlns:a="http://schemas.openxmlformats.org/drawingml/2006/main" meth="withinLinear" id="15">
  <a:schemeClr val="accent2"/>
</cs:colorStyle>
</file>

<file path=xl/charts/colors10.xml><?xml version="1.0" encoding="utf-8"?>
<cs:colorStyle xmlns:cs="http://schemas.microsoft.com/office/drawing/2012/chartStyle" xmlns:a="http://schemas.openxmlformats.org/drawingml/2006/main" meth="withinLinear" id="15">
  <a:schemeClr val="accent2"/>
</cs:colorStyle>
</file>

<file path=xl/charts/colors11.xml><?xml version="1.0" encoding="utf-8"?>
<cs:colorStyle xmlns:cs="http://schemas.microsoft.com/office/drawing/2012/chartStyle" xmlns:a="http://schemas.openxmlformats.org/drawingml/2006/main" meth="withinLinear" id="15">
  <a:schemeClr val="accent2"/>
</cs:colorStyle>
</file>

<file path=xl/charts/colors12.xml><?xml version="1.0" encoding="utf-8"?>
<cs:colorStyle xmlns:cs="http://schemas.microsoft.com/office/drawing/2012/chartStyle" xmlns:a="http://schemas.openxmlformats.org/drawingml/2006/main" meth="withinLinear" id="15">
  <a:schemeClr val="accent2"/>
</cs:colorStyle>
</file>

<file path=xl/charts/colors13.xml><?xml version="1.0" encoding="utf-8"?>
<cs:colorStyle xmlns:cs="http://schemas.microsoft.com/office/drawing/2012/chartStyle" xmlns:a="http://schemas.openxmlformats.org/drawingml/2006/main" meth="withinLinear" id="15">
  <a:schemeClr val="accent2"/>
</cs:colorStyle>
</file>

<file path=xl/charts/colors14.xml><?xml version="1.0" encoding="utf-8"?>
<cs:colorStyle xmlns:cs="http://schemas.microsoft.com/office/drawing/2012/chartStyle" xmlns:a="http://schemas.openxmlformats.org/drawingml/2006/main" meth="withinLinear" id="15">
  <a:schemeClr val="accent2"/>
</cs:colorStyle>
</file>

<file path=xl/charts/colors15.xml><?xml version="1.0" encoding="utf-8"?>
<cs:colorStyle xmlns:cs="http://schemas.microsoft.com/office/drawing/2012/chartStyle" xmlns:a="http://schemas.openxmlformats.org/drawingml/2006/main" meth="withinLinear" id="15">
  <a:schemeClr val="accent2"/>
</cs:colorStyle>
</file>

<file path=xl/charts/colors16.xml><?xml version="1.0" encoding="utf-8"?>
<cs:colorStyle xmlns:cs="http://schemas.microsoft.com/office/drawing/2012/chartStyle" xmlns:a="http://schemas.openxmlformats.org/drawingml/2006/main" meth="withinLinear" id="15">
  <a:schemeClr val="accent2"/>
</cs:colorStyle>
</file>

<file path=xl/charts/colors17.xml><?xml version="1.0" encoding="utf-8"?>
<cs:colorStyle xmlns:cs="http://schemas.microsoft.com/office/drawing/2012/chartStyle" xmlns:a="http://schemas.openxmlformats.org/drawingml/2006/main" meth="withinLinearReversed" id="22">
  <a:schemeClr val="accent2"/>
</cs:colorStyle>
</file>

<file path=xl/charts/colors18.xml><?xml version="1.0" encoding="utf-8"?>
<cs:colorStyle xmlns:cs="http://schemas.microsoft.com/office/drawing/2012/chartStyle" xmlns:a="http://schemas.openxmlformats.org/drawingml/2006/main" meth="withinLinearReversed" id="22">
  <a:schemeClr val="accent2"/>
</cs:colorStyle>
</file>

<file path=xl/charts/colors19.xml><?xml version="1.0" encoding="utf-8"?>
<cs:colorStyle xmlns:cs="http://schemas.microsoft.com/office/drawing/2012/chartStyle" xmlns:a="http://schemas.openxmlformats.org/drawingml/2006/main" meth="withinLinearReversed" id="22">
  <a:schemeClr val="accent2"/>
</cs:colorStyle>
</file>

<file path=xl/charts/colors20.xml><?xml version="1.0" encoding="utf-8"?>
<cs:colorStyle xmlns:cs="http://schemas.microsoft.com/office/drawing/2012/chartStyle" xmlns:a="http://schemas.openxmlformats.org/drawingml/2006/main" meth="withinLinear" id="15">
  <a:schemeClr val="accent2"/>
</cs:colorStyle>
</file>

<file path=xl/charts/colors21.xml><?xml version="1.0" encoding="utf-8"?>
<cs:colorStyle xmlns:cs="http://schemas.microsoft.com/office/drawing/2012/chartStyle" xmlns:a="http://schemas.openxmlformats.org/drawingml/2006/main" meth="withinLinear" id="15">
  <a:schemeClr val="accent2"/>
</cs:colorStyle>
</file>

<file path=xl/charts/colors22.xml><?xml version="1.0" encoding="utf-8"?>
<cs:colorStyle xmlns:cs="http://schemas.microsoft.com/office/drawing/2012/chartStyle" xmlns:a="http://schemas.openxmlformats.org/drawingml/2006/main" meth="withinLinear" id="15">
  <a:schemeClr val="accent2"/>
</cs:colorStyle>
</file>

<file path=xl/charts/colors23.xml><?xml version="1.0" encoding="utf-8"?>
<cs:colorStyle xmlns:cs="http://schemas.microsoft.com/office/drawing/2012/chartStyle" xmlns:a="http://schemas.openxmlformats.org/drawingml/2006/main" meth="withinLinear" id="15">
  <a:schemeClr val="accent2"/>
</cs:colorStyle>
</file>

<file path=xl/charts/colors24.xml><?xml version="1.0" encoding="utf-8"?>
<cs:colorStyle xmlns:cs="http://schemas.microsoft.com/office/drawing/2012/chartStyle" xmlns:a="http://schemas.openxmlformats.org/drawingml/2006/main" meth="withinLinear" id="15">
  <a:schemeClr val="accent2"/>
</cs:colorStyle>
</file>

<file path=xl/charts/colors25.xml><?xml version="1.0" encoding="utf-8"?>
<cs:colorStyle xmlns:cs="http://schemas.microsoft.com/office/drawing/2012/chartStyle" xmlns:a="http://schemas.openxmlformats.org/drawingml/2006/main" meth="withinLinear" id="15">
  <a:schemeClr val="accent2"/>
</cs:colorStyle>
</file>

<file path=xl/charts/colors26.xml><?xml version="1.0" encoding="utf-8"?>
<cs:colorStyle xmlns:cs="http://schemas.microsoft.com/office/drawing/2012/chartStyle" xmlns:a="http://schemas.openxmlformats.org/drawingml/2006/main" meth="withinLinear" id="15">
  <a:schemeClr val="accent2"/>
</cs:colorStyle>
</file>

<file path=xl/charts/colors27.xml><?xml version="1.0" encoding="utf-8"?>
<cs:colorStyle xmlns:cs="http://schemas.microsoft.com/office/drawing/2012/chartStyle" xmlns:a="http://schemas.openxmlformats.org/drawingml/2006/main" meth="withinLinear" id="15">
  <a:schemeClr val="accent2"/>
</cs:colorStyle>
</file>

<file path=xl/charts/colors28.xml><?xml version="1.0" encoding="utf-8"?>
<cs:colorStyle xmlns:cs="http://schemas.microsoft.com/office/drawing/2012/chartStyle" xmlns:a="http://schemas.openxmlformats.org/drawingml/2006/main" meth="withinLinear" id="15">
  <a:schemeClr val="accent2"/>
</cs:colorStyle>
</file>

<file path=xl/charts/colors29.xml><?xml version="1.0" encoding="utf-8"?>
<cs:colorStyle xmlns:cs="http://schemas.microsoft.com/office/drawing/2012/chartStyle" xmlns:a="http://schemas.openxmlformats.org/drawingml/2006/main" meth="withinLinearReversed" id="22">
  <a:schemeClr val="accent2"/>
</cs:colorStyle>
</file>

<file path=xl/charts/colors30.xml><?xml version="1.0" encoding="utf-8"?>
<cs:colorStyle xmlns:cs="http://schemas.microsoft.com/office/drawing/2012/chartStyle" xmlns:a="http://schemas.openxmlformats.org/drawingml/2006/main" meth="withinLinearReversed" id="22">
  <a:schemeClr val="accent2"/>
</cs:colorStyle>
</file>

<file path=xl/charts/colors31.xml><?xml version="1.0" encoding="utf-8"?>
<cs:colorStyle xmlns:cs="http://schemas.microsoft.com/office/drawing/2012/chartStyle" xmlns:a="http://schemas.openxmlformats.org/drawingml/2006/main" meth="withinLinearReversed" id="22">
  <a:schemeClr val="accent2"/>
</cs:colorStyle>
</file>

<file path=xl/charts/colors32.xml><?xml version="1.0" encoding="utf-8"?>
<cs:colorStyle xmlns:cs="http://schemas.microsoft.com/office/drawing/2012/chartStyle" xmlns:a="http://schemas.openxmlformats.org/drawingml/2006/main" meth="withinLinearReversed" id="22">
  <a:schemeClr val="accent2"/>
</cs:colorStyle>
</file>

<file path=xl/charts/colors33.xml><?xml version="1.0" encoding="utf-8"?>
<cs:colorStyle xmlns:cs="http://schemas.microsoft.com/office/drawing/2012/chartStyle" xmlns:a="http://schemas.openxmlformats.org/drawingml/2006/main" meth="withinLinear" id="15">
  <a:schemeClr val="accent2"/>
</cs:colorStyle>
</file>

<file path=xl/charts/colors34.xml><?xml version="1.0" encoding="utf-8"?>
<cs:colorStyle xmlns:cs="http://schemas.microsoft.com/office/drawing/2012/chartStyle" xmlns:a="http://schemas.openxmlformats.org/drawingml/2006/main" meth="withinLinear" id="15">
  <a:schemeClr val="accent2"/>
</cs:colorStyle>
</file>

<file path=xl/charts/colors35.xml><?xml version="1.0" encoding="utf-8"?>
<cs:colorStyle xmlns:cs="http://schemas.microsoft.com/office/drawing/2012/chartStyle" xmlns:a="http://schemas.openxmlformats.org/drawingml/2006/main" meth="withinLinear" id="15">
  <a:schemeClr val="accent2"/>
</cs:colorStyle>
</file>

<file path=xl/charts/colors36.xml><?xml version="1.0" encoding="utf-8"?>
<cs:colorStyle xmlns:cs="http://schemas.microsoft.com/office/drawing/2012/chartStyle" xmlns:a="http://schemas.openxmlformats.org/drawingml/2006/main" meth="withinLinear" id="15">
  <a:schemeClr val="accent2"/>
</cs:colorStyle>
</file>

<file path=xl/charts/colors37.xml><?xml version="1.0" encoding="utf-8"?>
<cs:colorStyle xmlns:cs="http://schemas.microsoft.com/office/drawing/2012/chartStyle" xmlns:a="http://schemas.openxmlformats.org/drawingml/2006/main" meth="withinLinear" id="15">
  <a:schemeClr val="accent2"/>
</cs:colorStyle>
</file>

<file path=xl/charts/colors38.xml><?xml version="1.0" encoding="utf-8"?>
<cs:colorStyle xmlns:cs="http://schemas.microsoft.com/office/drawing/2012/chartStyle" xmlns:a="http://schemas.openxmlformats.org/drawingml/2006/main" meth="withinLinear" id="15">
  <a:schemeClr val="accent2"/>
</cs:colorStyle>
</file>

<file path=xl/charts/colors39.xml><?xml version="1.0" encoding="utf-8"?>
<cs:colorStyle xmlns:cs="http://schemas.microsoft.com/office/drawing/2012/chartStyle" xmlns:a="http://schemas.openxmlformats.org/drawingml/2006/main" meth="withinLinear" id="15">
  <a:schemeClr val="accent2"/>
</cs:colorStyle>
</file>

<file path=xl/charts/colors40.xml><?xml version="1.0" encoding="utf-8"?>
<cs:colorStyle xmlns:cs="http://schemas.microsoft.com/office/drawing/2012/chartStyle" xmlns:a="http://schemas.openxmlformats.org/drawingml/2006/main" meth="withinLinear" id="15">
  <a:schemeClr val="accent2"/>
</cs:colorStyle>
</file>

<file path=xl/charts/colors41.xml><?xml version="1.0" encoding="utf-8"?>
<cs:colorStyle xmlns:cs="http://schemas.microsoft.com/office/drawing/2012/chartStyle" xmlns:a="http://schemas.openxmlformats.org/drawingml/2006/main" meth="withinLinear" id="15">
  <a:schemeClr val="accent2"/>
</cs:colorStyle>
</file>

<file path=xl/charts/colors42.xml><?xml version="1.0" encoding="utf-8"?>
<cs:colorStyle xmlns:cs="http://schemas.microsoft.com/office/drawing/2012/chartStyle" xmlns:a="http://schemas.openxmlformats.org/drawingml/2006/main" meth="withinLinear" id="15">
  <a:schemeClr val="accent2"/>
</cs:colorStyle>
</file>

<file path=xl/charts/colors43.xml><?xml version="1.0" encoding="utf-8"?>
<cs:colorStyle xmlns:cs="http://schemas.microsoft.com/office/drawing/2012/chartStyle" xmlns:a="http://schemas.openxmlformats.org/drawingml/2006/main" meth="withinLinear" id="15">
  <a:schemeClr val="accent2"/>
</cs:colorStyle>
</file>

<file path=xl/charts/colors44.xml><?xml version="1.0" encoding="utf-8"?>
<cs:colorStyle xmlns:cs="http://schemas.microsoft.com/office/drawing/2012/chartStyle" xmlns:a="http://schemas.openxmlformats.org/drawingml/2006/main" meth="withinLinear" id="15">
  <a:schemeClr val="accent2"/>
</cs:colorStyle>
</file>

<file path=xl/charts/colors45.xml><?xml version="1.0" encoding="utf-8"?>
<cs:colorStyle xmlns:cs="http://schemas.microsoft.com/office/drawing/2012/chartStyle" xmlns:a="http://schemas.openxmlformats.org/drawingml/2006/main" meth="withinLinear" id="15">
  <a:schemeClr val="accent2"/>
</cs:colorStyle>
</file>

<file path=xl/charts/colors46.xml><?xml version="1.0" encoding="utf-8"?>
<cs:colorStyle xmlns:cs="http://schemas.microsoft.com/office/drawing/2012/chartStyle" xmlns:a="http://schemas.openxmlformats.org/drawingml/2006/main" meth="withinLinear" id="15">
  <a:schemeClr val="accent2"/>
</cs:colorStyle>
</file>

<file path=xl/charts/colors47.xml><?xml version="1.0" encoding="utf-8"?>
<cs:colorStyle xmlns:cs="http://schemas.microsoft.com/office/drawing/2012/chartStyle" xmlns:a="http://schemas.openxmlformats.org/drawingml/2006/main" meth="withinLinear" id="15">
  <a:schemeClr val="accent2"/>
</cs:colorStyle>
</file>

<file path=xl/charts/colors48.xml><?xml version="1.0" encoding="utf-8"?>
<cs:colorStyle xmlns:cs="http://schemas.microsoft.com/office/drawing/2012/chartStyle" xmlns:a="http://schemas.openxmlformats.org/drawingml/2006/main" meth="withinLinear" id="15">
  <a:schemeClr val="accent2"/>
</cs:colorStyle>
</file>

<file path=xl/charts/colors49.xml><?xml version="1.0" encoding="utf-8"?>
<cs:colorStyle xmlns:cs="http://schemas.microsoft.com/office/drawing/2012/chartStyle" xmlns:a="http://schemas.openxmlformats.org/drawingml/2006/main" meth="withinLinear" id="15">
  <a:schemeClr val="accent2"/>
</cs:colorStyle>
</file>

<file path=xl/charts/style1.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2.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3.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4.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5.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6.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7.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8.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9.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0.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2.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3.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4.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5.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6.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7.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8.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9.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0.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2.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3.xml><?xml version="1.0" encoding="utf-8"?>
<cs:chartStyle xmlns:cs="http://schemas.microsoft.com/office/drawing/2012/chartStyle" xmlns:a="http://schemas.openxmlformats.org/drawingml/2006/main" id="410">
  <cs:axisTitle>
    <cs:lnRef idx="0"/>
    <cs:fillRef idx="0"/>
    <cs:effectRef idx="0"/>
    <cs:fontRef idx="minor">
      <a:schemeClr val="tx1">
        <a:lumMod val="65000"/>
        <a:lumOff val="35000"/>
      </a:schemeClr>
    </cs:fontRef>
    <cs:spPr>
      <a:solidFill>
        <a:schemeClr val="bg1">
          <a:lumMod val="65000"/>
        </a:schemeClr>
      </a:solidFill>
      <a:ln w="19050">
        <a:solidFill>
          <a:schemeClr val="bg1"/>
        </a:solidFill>
      </a:ln>
    </cs:spPr>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bg1"/>
    </cs:fontRef>
    <cs:defRPr sz="900" kern="1200"/>
    <cs:bodyPr lIns="38100" tIns="19050" rIns="38100" bIns="19050">
      <a:spAutoFit/>
    </cs:bodyPr>
  </cs:dataLabel>
  <cs:dataLabelCallout>
    <cs:lnRef idx="0"/>
    <cs:fillRef idx="0"/>
    <cs:effectRef idx="0"/>
    <cs:fontRef idx="minor">
      <a:schemeClr val="tx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a:ln w="19050">
        <a:solidFill>
          <a:schemeClr val="lt1"/>
        </a:solidFill>
      </a:ln>
    </cs:spPr>
  </cs:dataPoint>
  <cs:dataPoint3D>
    <cs:lnRef idx="0"/>
    <cs:fillRef idx="0">
      <cs:styleClr val="auto"/>
    </cs:fillRef>
    <cs:effectRef idx="0"/>
    <cs:fontRef idx="minor">
      <a:schemeClr val="tx1"/>
    </cs:fontRef>
    <cs:spPr>
      <a:solidFill>
        <a:schemeClr val="phClr"/>
      </a:solidFill>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defRPr sz="900"/>
  </cs:dataTable>
  <cs:downBar>
    <cs:lnRef idx="0"/>
    <cs:fillRef idx="0"/>
    <cs:effectRef idx="0"/>
    <cs:fontRef idx="minor">
      <a:schemeClr val="tx1"/>
    </cs:fontRef>
    <cs:spPr>
      <a:solidFill>
        <a:schemeClr val="dk1"/>
      </a:solidFill>
    </cs:spPr>
  </cs:downBar>
  <cs:dropLine>
    <cs:lnRef idx="0"/>
    <cs:fillRef idx="0"/>
    <cs:effectRef idx="0"/>
    <cs:fontRef idx="minor">
      <a:schemeClr val="tx1"/>
    </cs:fontRef>
  </cs:dropLine>
  <cs:errorBar>
    <cs:lnRef idx="0"/>
    <cs:fillRef idx="0"/>
    <cs:effectRef idx="0"/>
    <cs:fontRef idx="minor">
      <a:schemeClr val="tx1"/>
    </cs:fontRef>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lumOff val="10000"/>
          </a:schemeClr>
        </a:solidFill>
        <a:round/>
      </a:ln>
    </cs:spPr>
  </cs:gridlineMinor>
  <cs:hiLoLine>
    <cs:lnRef idx="0"/>
    <cs:fillRef idx="0"/>
    <cs:effectRef idx="0"/>
    <cs:fontRef idx="minor">
      <a:schemeClr val="tx1"/>
    </cs:fontRef>
  </cs:hiLoLine>
  <cs:leaderLine>
    <cs:lnRef idx="0"/>
    <cs:fillRef idx="0"/>
    <cs:effectRef idx="0"/>
    <cs:fontRef idx="minor">
      <a:schemeClr val="tx1"/>
    </cs:fontRef>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tx1"/>
    </cs:fontRef>
    <cs:spPr>
      <a:solidFill>
        <a:schemeClr val="lt1"/>
      </a:solidFill>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charts/style34.xml><?xml version="1.0" encoding="utf-8"?>
<cs:chartStyle xmlns:cs="http://schemas.microsoft.com/office/drawing/2012/chartStyle" xmlns:a="http://schemas.openxmlformats.org/drawingml/2006/main" id="410">
  <cs:axisTitle>
    <cs:lnRef idx="0"/>
    <cs:fillRef idx="0"/>
    <cs:effectRef idx="0"/>
    <cs:fontRef idx="minor">
      <a:schemeClr val="tx1">
        <a:lumMod val="65000"/>
        <a:lumOff val="35000"/>
      </a:schemeClr>
    </cs:fontRef>
    <cs:spPr>
      <a:solidFill>
        <a:schemeClr val="bg1">
          <a:lumMod val="65000"/>
        </a:schemeClr>
      </a:solidFill>
      <a:ln w="19050">
        <a:solidFill>
          <a:schemeClr val="bg1"/>
        </a:solidFill>
      </a:ln>
    </cs:spPr>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bg1"/>
    </cs:fontRef>
    <cs:defRPr sz="900" kern="1200"/>
    <cs:bodyPr lIns="38100" tIns="19050" rIns="38100" bIns="19050">
      <a:spAutoFit/>
    </cs:bodyPr>
  </cs:dataLabel>
  <cs:dataLabelCallout>
    <cs:lnRef idx="0"/>
    <cs:fillRef idx="0"/>
    <cs:effectRef idx="0"/>
    <cs:fontRef idx="minor">
      <a:schemeClr val="tx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a:ln w="19050">
        <a:solidFill>
          <a:schemeClr val="lt1"/>
        </a:solidFill>
      </a:ln>
    </cs:spPr>
  </cs:dataPoint>
  <cs:dataPoint3D>
    <cs:lnRef idx="0"/>
    <cs:fillRef idx="0">
      <cs:styleClr val="auto"/>
    </cs:fillRef>
    <cs:effectRef idx="0"/>
    <cs:fontRef idx="minor">
      <a:schemeClr val="tx1"/>
    </cs:fontRef>
    <cs:spPr>
      <a:solidFill>
        <a:schemeClr val="phClr"/>
      </a:solidFill>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defRPr sz="900"/>
  </cs:dataTable>
  <cs:downBar>
    <cs:lnRef idx="0"/>
    <cs:fillRef idx="0"/>
    <cs:effectRef idx="0"/>
    <cs:fontRef idx="minor">
      <a:schemeClr val="tx1"/>
    </cs:fontRef>
    <cs:spPr>
      <a:solidFill>
        <a:schemeClr val="dk1"/>
      </a:solidFill>
    </cs:spPr>
  </cs:downBar>
  <cs:dropLine>
    <cs:lnRef idx="0"/>
    <cs:fillRef idx="0"/>
    <cs:effectRef idx="0"/>
    <cs:fontRef idx="minor">
      <a:schemeClr val="tx1"/>
    </cs:fontRef>
  </cs:dropLine>
  <cs:errorBar>
    <cs:lnRef idx="0"/>
    <cs:fillRef idx="0"/>
    <cs:effectRef idx="0"/>
    <cs:fontRef idx="minor">
      <a:schemeClr val="tx1"/>
    </cs:fontRef>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lumOff val="10000"/>
          </a:schemeClr>
        </a:solidFill>
        <a:round/>
      </a:ln>
    </cs:spPr>
  </cs:gridlineMinor>
  <cs:hiLoLine>
    <cs:lnRef idx="0"/>
    <cs:fillRef idx="0"/>
    <cs:effectRef idx="0"/>
    <cs:fontRef idx="minor">
      <a:schemeClr val="tx1"/>
    </cs:fontRef>
  </cs:hiLoLine>
  <cs:leaderLine>
    <cs:lnRef idx="0"/>
    <cs:fillRef idx="0"/>
    <cs:effectRef idx="0"/>
    <cs:fontRef idx="minor">
      <a:schemeClr val="tx1"/>
    </cs:fontRef>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tx1"/>
    </cs:fontRef>
    <cs:spPr>
      <a:solidFill>
        <a:schemeClr val="lt1"/>
      </a:solidFill>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charts/style35.xml><?xml version="1.0" encoding="utf-8"?>
<cs:chartStyle xmlns:cs="http://schemas.microsoft.com/office/drawing/2012/chartStyle" xmlns:a="http://schemas.openxmlformats.org/drawingml/2006/main" id="410">
  <cs:axisTitle>
    <cs:lnRef idx="0"/>
    <cs:fillRef idx="0"/>
    <cs:effectRef idx="0"/>
    <cs:fontRef idx="minor">
      <a:schemeClr val="tx1">
        <a:lumMod val="65000"/>
        <a:lumOff val="35000"/>
      </a:schemeClr>
    </cs:fontRef>
    <cs:spPr>
      <a:solidFill>
        <a:schemeClr val="bg1">
          <a:lumMod val="65000"/>
        </a:schemeClr>
      </a:solidFill>
      <a:ln w="19050">
        <a:solidFill>
          <a:schemeClr val="bg1"/>
        </a:solidFill>
      </a:ln>
    </cs:spPr>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bg1"/>
    </cs:fontRef>
    <cs:defRPr sz="900" kern="1200"/>
    <cs:bodyPr lIns="38100" tIns="19050" rIns="38100" bIns="19050">
      <a:spAutoFit/>
    </cs:bodyPr>
  </cs:dataLabel>
  <cs:dataLabelCallout>
    <cs:lnRef idx="0"/>
    <cs:fillRef idx="0"/>
    <cs:effectRef idx="0"/>
    <cs:fontRef idx="minor">
      <a:schemeClr val="tx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a:ln w="19050">
        <a:solidFill>
          <a:schemeClr val="lt1"/>
        </a:solidFill>
      </a:ln>
    </cs:spPr>
  </cs:dataPoint>
  <cs:dataPoint3D>
    <cs:lnRef idx="0"/>
    <cs:fillRef idx="0">
      <cs:styleClr val="auto"/>
    </cs:fillRef>
    <cs:effectRef idx="0"/>
    <cs:fontRef idx="minor">
      <a:schemeClr val="tx1"/>
    </cs:fontRef>
    <cs:spPr>
      <a:solidFill>
        <a:schemeClr val="phClr"/>
      </a:solidFill>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defRPr sz="900"/>
  </cs:dataTable>
  <cs:downBar>
    <cs:lnRef idx="0"/>
    <cs:fillRef idx="0"/>
    <cs:effectRef idx="0"/>
    <cs:fontRef idx="minor">
      <a:schemeClr val="tx1"/>
    </cs:fontRef>
    <cs:spPr>
      <a:solidFill>
        <a:schemeClr val="dk1"/>
      </a:solidFill>
    </cs:spPr>
  </cs:downBar>
  <cs:dropLine>
    <cs:lnRef idx="0"/>
    <cs:fillRef idx="0"/>
    <cs:effectRef idx="0"/>
    <cs:fontRef idx="minor">
      <a:schemeClr val="tx1"/>
    </cs:fontRef>
  </cs:dropLine>
  <cs:errorBar>
    <cs:lnRef idx="0"/>
    <cs:fillRef idx="0"/>
    <cs:effectRef idx="0"/>
    <cs:fontRef idx="minor">
      <a:schemeClr val="tx1"/>
    </cs:fontRef>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lumOff val="10000"/>
          </a:schemeClr>
        </a:solidFill>
        <a:round/>
      </a:ln>
    </cs:spPr>
  </cs:gridlineMinor>
  <cs:hiLoLine>
    <cs:lnRef idx="0"/>
    <cs:fillRef idx="0"/>
    <cs:effectRef idx="0"/>
    <cs:fontRef idx="minor">
      <a:schemeClr val="tx1"/>
    </cs:fontRef>
  </cs:hiLoLine>
  <cs:leaderLine>
    <cs:lnRef idx="0"/>
    <cs:fillRef idx="0"/>
    <cs:effectRef idx="0"/>
    <cs:fontRef idx="minor">
      <a:schemeClr val="tx1"/>
    </cs:fontRef>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tx1"/>
    </cs:fontRef>
    <cs:spPr>
      <a:solidFill>
        <a:schemeClr val="lt1"/>
      </a:solidFill>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charts/style36.xml><?xml version="1.0" encoding="utf-8"?>
<cs:chartStyle xmlns:cs="http://schemas.microsoft.com/office/drawing/2012/chartStyle" xmlns:a="http://schemas.openxmlformats.org/drawingml/2006/main" id="410">
  <cs:axisTitle>
    <cs:lnRef idx="0"/>
    <cs:fillRef idx="0"/>
    <cs:effectRef idx="0"/>
    <cs:fontRef idx="minor">
      <a:schemeClr val="tx1">
        <a:lumMod val="65000"/>
        <a:lumOff val="35000"/>
      </a:schemeClr>
    </cs:fontRef>
    <cs:spPr>
      <a:solidFill>
        <a:schemeClr val="bg1">
          <a:lumMod val="65000"/>
        </a:schemeClr>
      </a:solidFill>
      <a:ln w="19050">
        <a:solidFill>
          <a:schemeClr val="bg1"/>
        </a:solidFill>
      </a:ln>
    </cs:spPr>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bg1"/>
    </cs:fontRef>
    <cs:defRPr sz="900" kern="1200"/>
    <cs:bodyPr lIns="38100" tIns="19050" rIns="38100" bIns="19050">
      <a:spAutoFit/>
    </cs:bodyPr>
  </cs:dataLabel>
  <cs:dataLabelCallout>
    <cs:lnRef idx="0"/>
    <cs:fillRef idx="0"/>
    <cs:effectRef idx="0"/>
    <cs:fontRef idx="minor">
      <a:schemeClr val="tx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a:ln w="19050">
        <a:solidFill>
          <a:schemeClr val="lt1"/>
        </a:solidFill>
      </a:ln>
    </cs:spPr>
  </cs:dataPoint>
  <cs:dataPoint3D>
    <cs:lnRef idx="0"/>
    <cs:fillRef idx="0">
      <cs:styleClr val="auto"/>
    </cs:fillRef>
    <cs:effectRef idx="0"/>
    <cs:fontRef idx="minor">
      <a:schemeClr val="tx1"/>
    </cs:fontRef>
    <cs:spPr>
      <a:solidFill>
        <a:schemeClr val="phClr"/>
      </a:solidFill>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defRPr sz="900"/>
  </cs:dataTable>
  <cs:downBar>
    <cs:lnRef idx="0"/>
    <cs:fillRef idx="0"/>
    <cs:effectRef idx="0"/>
    <cs:fontRef idx="minor">
      <a:schemeClr val="tx1"/>
    </cs:fontRef>
    <cs:spPr>
      <a:solidFill>
        <a:schemeClr val="dk1"/>
      </a:solidFill>
    </cs:spPr>
  </cs:downBar>
  <cs:dropLine>
    <cs:lnRef idx="0"/>
    <cs:fillRef idx="0"/>
    <cs:effectRef idx="0"/>
    <cs:fontRef idx="minor">
      <a:schemeClr val="tx1"/>
    </cs:fontRef>
  </cs:dropLine>
  <cs:errorBar>
    <cs:lnRef idx="0"/>
    <cs:fillRef idx="0"/>
    <cs:effectRef idx="0"/>
    <cs:fontRef idx="minor">
      <a:schemeClr val="tx1"/>
    </cs:fontRef>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lumOff val="10000"/>
          </a:schemeClr>
        </a:solidFill>
        <a:round/>
      </a:ln>
    </cs:spPr>
  </cs:gridlineMinor>
  <cs:hiLoLine>
    <cs:lnRef idx="0"/>
    <cs:fillRef idx="0"/>
    <cs:effectRef idx="0"/>
    <cs:fontRef idx="minor">
      <a:schemeClr val="tx1"/>
    </cs:fontRef>
  </cs:hiLoLine>
  <cs:leaderLine>
    <cs:lnRef idx="0"/>
    <cs:fillRef idx="0"/>
    <cs:effectRef idx="0"/>
    <cs:fontRef idx="minor">
      <a:schemeClr val="tx1"/>
    </cs:fontRef>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tx1"/>
    </cs:fontRef>
    <cs:spPr>
      <a:solidFill>
        <a:schemeClr val="lt1"/>
      </a:solidFill>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charts/style37.xml><?xml version="1.0" encoding="utf-8"?>
<cs:chartStyle xmlns:cs="http://schemas.microsoft.com/office/drawing/2012/chartStyle" xmlns:a="http://schemas.openxmlformats.org/drawingml/2006/main" id="410">
  <cs:axisTitle>
    <cs:lnRef idx="0"/>
    <cs:fillRef idx="0"/>
    <cs:effectRef idx="0"/>
    <cs:fontRef idx="minor">
      <a:schemeClr val="tx1">
        <a:lumMod val="65000"/>
        <a:lumOff val="35000"/>
      </a:schemeClr>
    </cs:fontRef>
    <cs:spPr>
      <a:solidFill>
        <a:schemeClr val="bg1">
          <a:lumMod val="65000"/>
        </a:schemeClr>
      </a:solidFill>
      <a:ln w="19050">
        <a:solidFill>
          <a:schemeClr val="bg1"/>
        </a:solidFill>
      </a:ln>
    </cs:spPr>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bg1"/>
    </cs:fontRef>
    <cs:defRPr sz="900" kern="1200"/>
    <cs:bodyPr lIns="38100" tIns="19050" rIns="38100" bIns="19050">
      <a:spAutoFit/>
    </cs:bodyPr>
  </cs:dataLabel>
  <cs:dataLabelCallout>
    <cs:lnRef idx="0"/>
    <cs:fillRef idx="0"/>
    <cs:effectRef idx="0"/>
    <cs:fontRef idx="minor">
      <a:schemeClr val="tx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a:ln w="19050">
        <a:solidFill>
          <a:schemeClr val="lt1"/>
        </a:solidFill>
      </a:ln>
    </cs:spPr>
  </cs:dataPoint>
  <cs:dataPoint3D>
    <cs:lnRef idx="0"/>
    <cs:fillRef idx="0">
      <cs:styleClr val="auto"/>
    </cs:fillRef>
    <cs:effectRef idx="0"/>
    <cs:fontRef idx="minor">
      <a:schemeClr val="tx1"/>
    </cs:fontRef>
    <cs:spPr>
      <a:solidFill>
        <a:schemeClr val="phClr"/>
      </a:solidFill>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defRPr sz="900"/>
  </cs:dataTable>
  <cs:downBar>
    <cs:lnRef idx="0"/>
    <cs:fillRef idx="0"/>
    <cs:effectRef idx="0"/>
    <cs:fontRef idx="minor">
      <a:schemeClr val="tx1"/>
    </cs:fontRef>
    <cs:spPr>
      <a:solidFill>
        <a:schemeClr val="dk1"/>
      </a:solidFill>
    </cs:spPr>
  </cs:downBar>
  <cs:dropLine>
    <cs:lnRef idx="0"/>
    <cs:fillRef idx="0"/>
    <cs:effectRef idx="0"/>
    <cs:fontRef idx="minor">
      <a:schemeClr val="tx1"/>
    </cs:fontRef>
  </cs:dropLine>
  <cs:errorBar>
    <cs:lnRef idx="0"/>
    <cs:fillRef idx="0"/>
    <cs:effectRef idx="0"/>
    <cs:fontRef idx="minor">
      <a:schemeClr val="tx1"/>
    </cs:fontRef>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lumOff val="10000"/>
          </a:schemeClr>
        </a:solidFill>
        <a:round/>
      </a:ln>
    </cs:spPr>
  </cs:gridlineMinor>
  <cs:hiLoLine>
    <cs:lnRef idx="0"/>
    <cs:fillRef idx="0"/>
    <cs:effectRef idx="0"/>
    <cs:fontRef idx="minor">
      <a:schemeClr val="tx1"/>
    </cs:fontRef>
  </cs:hiLoLine>
  <cs:leaderLine>
    <cs:lnRef idx="0"/>
    <cs:fillRef idx="0"/>
    <cs:effectRef idx="0"/>
    <cs:fontRef idx="minor">
      <a:schemeClr val="tx1"/>
    </cs:fontRef>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tx1"/>
    </cs:fontRef>
    <cs:spPr>
      <a:solidFill>
        <a:schemeClr val="lt1"/>
      </a:solidFill>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charts/style38.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9.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0.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2.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3.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4.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5.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6.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7.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8.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9.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8" Type="http://schemas.openxmlformats.org/officeDocument/2006/relationships/hyperlink" Target="#Estudiante!A1"/><Relationship Id="rId3" Type="http://schemas.openxmlformats.org/officeDocument/2006/relationships/hyperlink" Target="#'Misi&#243;n y visi&#243;n'!A1"/><Relationship Id="rId7" Type="http://schemas.openxmlformats.org/officeDocument/2006/relationships/hyperlink" Target="#'Admisi&#243;n y titulaci&#243;n'!A1"/><Relationship Id="rId12" Type="http://schemas.openxmlformats.org/officeDocument/2006/relationships/hyperlink" Target="#'Recursos f&#237;sicos y materiales'!A1"/><Relationship Id="rId2" Type="http://schemas.openxmlformats.org/officeDocument/2006/relationships/hyperlink" Target="#Encuestados!A1"/><Relationship Id="rId1" Type="http://schemas.openxmlformats.org/officeDocument/2006/relationships/image" Target="../media/image1.png"/><Relationship Id="rId6" Type="http://schemas.openxmlformats.org/officeDocument/2006/relationships/hyperlink" Target="#Docencia!A1"/><Relationship Id="rId11" Type="http://schemas.openxmlformats.org/officeDocument/2006/relationships/hyperlink" Target="#'Estructura del plan de estudio'!A1"/><Relationship Id="rId5" Type="http://schemas.openxmlformats.org/officeDocument/2006/relationships/hyperlink" Target="#'Gesti&#243;n del personal'!A1"/><Relationship Id="rId10" Type="http://schemas.openxmlformats.org/officeDocument/2006/relationships/hyperlink" Target="#'Sistema de gobierno'!A1"/><Relationship Id="rId4" Type="http://schemas.openxmlformats.org/officeDocument/2006/relationships/hyperlink" Target="#'Desarrollo institucional'!A1"/><Relationship Id="rId9" Type="http://schemas.openxmlformats.org/officeDocument/2006/relationships/hyperlink" Target="#'M&#233;todo de ense&#241;anza'!A1"/></Relationships>
</file>

<file path=xl/drawings/_rels/drawing2.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hyperlink" Target="#Portada!A1"/><Relationship Id="rId6" Type="http://schemas.openxmlformats.org/officeDocument/2006/relationships/image" Target="../media/image2.png"/><Relationship Id="rId5" Type="http://schemas.openxmlformats.org/officeDocument/2006/relationships/chart" Target="../charts/chart4.xml"/><Relationship Id="rId4" Type="http://schemas.openxmlformats.org/officeDocument/2006/relationships/chart" Target="../charts/chart3.xml"/></Relationships>
</file>

<file path=xl/drawings/_rels/drawing3.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hyperlink" Target="#Portada!A1"/></Relationships>
</file>

<file path=xl/drawings/_rels/drawing4.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hyperlink" Target="#Portada!A1"/></Relationships>
</file>

<file path=xl/drawings/_rels/drawing5.xml.rels><?xml version="1.0" encoding="UTF-8" standalone="yes"?>
<Relationships xmlns="http://schemas.openxmlformats.org/package/2006/relationships"><Relationship Id="rId3" Type="http://schemas.openxmlformats.org/officeDocument/2006/relationships/chart" Target="../charts/chart6.xml"/><Relationship Id="rId7" Type="http://schemas.openxmlformats.org/officeDocument/2006/relationships/image" Target="../media/image3.png"/><Relationship Id="rId2" Type="http://schemas.openxmlformats.org/officeDocument/2006/relationships/chart" Target="../charts/chart5.xml"/><Relationship Id="rId1" Type="http://schemas.openxmlformats.org/officeDocument/2006/relationships/hyperlink" Target="#Portada!A1"/><Relationship Id="rId6" Type="http://schemas.openxmlformats.org/officeDocument/2006/relationships/image" Target="../media/image4.png"/><Relationship Id="rId5" Type="http://schemas.openxmlformats.org/officeDocument/2006/relationships/chart" Target="../charts/chart8.xml"/><Relationship Id="rId4" Type="http://schemas.openxmlformats.org/officeDocument/2006/relationships/chart" Target="../charts/chart7.xml"/></Relationships>
</file>

<file path=xl/drawings/_rels/drawing6.xml.rels><?xml version="1.0" encoding="UTF-8" standalone="yes"?>
<Relationships xmlns="http://schemas.openxmlformats.org/package/2006/relationships"><Relationship Id="rId8" Type="http://schemas.openxmlformats.org/officeDocument/2006/relationships/image" Target="../media/image5.png"/><Relationship Id="rId3" Type="http://schemas.openxmlformats.org/officeDocument/2006/relationships/chart" Target="../charts/chart10.xml"/><Relationship Id="rId7" Type="http://schemas.openxmlformats.org/officeDocument/2006/relationships/image" Target="../media/image3.png"/><Relationship Id="rId2" Type="http://schemas.openxmlformats.org/officeDocument/2006/relationships/chart" Target="../charts/chart9.xml"/><Relationship Id="rId1" Type="http://schemas.openxmlformats.org/officeDocument/2006/relationships/hyperlink" Target="#Portada!A1"/><Relationship Id="rId6" Type="http://schemas.openxmlformats.org/officeDocument/2006/relationships/chart" Target="../charts/chart13.xml"/><Relationship Id="rId5" Type="http://schemas.openxmlformats.org/officeDocument/2006/relationships/chart" Target="../charts/chart12.xml"/><Relationship Id="rId4" Type="http://schemas.openxmlformats.org/officeDocument/2006/relationships/chart" Target="../charts/chart11.xml"/></Relationships>
</file>

<file path=xl/drawings/_rels/drawing7.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hyperlink" Target="#Portada!A1"/></Relationships>
</file>

<file path=xl/drawings/_rels/drawing8.xml.rels><?xml version="1.0" encoding="UTF-8" standalone="yes"?>
<Relationships xmlns="http://schemas.openxmlformats.org/package/2006/relationships"><Relationship Id="rId8" Type="http://schemas.openxmlformats.org/officeDocument/2006/relationships/image" Target="../media/image6.png"/><Relationship Id="rId13" Type="http://schemas.openxmlformats.org/officeDocument/2006/relationships/chart" Target="../charts/chart24.xml"/><Relationship Id="rId18" Type="http://schemas.openxmlformats.org/officeDocument/2006/relationships/image" Target="../media/image10.png"/><Relationship Id="rId3" Type="http://schemas.openxmlformats.org/officeDocument/2006/relationships/chart" Target="../charts/chart15.xml"/><Relationship Id="rId21" Type="http://schemas.openxmlformats.org/officeDocument/2006/relationships/image" Target="../media/image13.png"/><Relationship Id="rId7" Type="http://schemas.openxmlformats.org/officeDocument/2006/relationships/chart" Target="../charts/chart19.xml"/><Relationship Id="rId12" Type="http://schemas.openxmlformats.org/officeDocument/2006/relationships/chart" Target="../charts/chart23.xml"/><Relationship Id="rId17" Type="http://schemas.openxmlformats.org/officeDocument/2006/relationships/image" Target="../media/image9.png"/><Relationship Id="rId2" Type="http://schemas.openxmlformats.org/officeDocument/2006/relationships/chart" Target="../charts/chart14.xml"/><Relationship Id="rId16" Type="http://schemas.openxmlformats.org/officeDocument/2006/relationships/image" Target="../media/image8.png"/><Relationship Id="rId20" Type="http://schemas.openxmlformats.org/officeDocument/2006/relationships/image" Target="../media/image12.png"/><Relationship Id="rId1" Type="http://schemas.openxmlformats.org/officeDocument/2006/relationships/hyperlink" Target="#Portada!A1"/><Relationship Id="rId6" Type="http://schemas.openxmlformats.org/officeDocument/2006/relationships/chart" Target="../charts/chart18.xml"/><Relationship Id="rId11" Type="http://schemas.openxmlformats.org/officeDocument/2006/relationships/chart" Target="../charts/chart22.xml"/><Relationship Id="rId5" Type="http://schemas.openxmlformats.org/officeDocument/2006/relationships/chart" Target="../charts/chart17.xml"/><Relationship Id="rId15" Type="http://schemas.openxmlformats.org/officeDocument/2006/relationships/image" Target="../media/image7.png"/><Relationship Id="rId10" Type="http://schemas.openxmlformats.org/officeDocument/2006/relationships/chart" Target="../charts/chart21.xml"/><Relationship Id="rId19" Type="http://schemas.openxmlformats.org/officeDocument/2006/relationships/image" Target="../media/image11.png"/><Relationship Id="rId4" Type="http://schemas.openxmlformats.org/officeDocument/2006/relationships/chart" Target="../charts/chart16.xml"/><Relationship Id="rId9" Type="http://schemas.openxmlformats.org/officeDocument/2006/relationships/chart" Target="../charts/chart20.xml"/><Relationship Id="rId14" Type="http://schemas.openxmlformats.org/officeDocument/2006/relationships/image" Target="../media/image3.png"/><Relationship Id="rId22" Type="http://schemas.openxmlformats.org/officeDocument/2006/relationships/image" Target="../media/image14.png"/></Relationships>
</file>

<file path=xl/drawings/_rels/drawing9.xml.rels><?xml version="1.0" encoding="UTF-8" standalone="yes"?>
<Relationships xmlns="http://schemas.openxmlformats.org/package/2006/relationships"><Relationship Id="rId8" Type="http://schemas.openxmlformats.org/officeDocument/2006/relationships/chart" Target="../charts/chart31.xml"/><Relationship Id="rId13" Type="http://schemas.openxmlformats.org/officeDocument/2006/relationships/image" Target="../media/image17.png"/><Relationship Id="rId3" Type="http://schemas.openxmlformats.org/officeDocument/2006/relationships/chart" Target="../charts/chart26.xml"/><Relationship Id="rId7" Type="http://schemas.openxmlformats.org/officeDocument/2006/relationships/chart" Target="../charts/chart30.xml"/><Relationship Id="rId12" Type="http://schemas.openxmlformats.org/officeDocument/2006/relationships/image" Target="../media/image16.png"/><Relationship Id="rId2" Type="http://schemas.openxmlformats.org/officeDocument/2006/relationships/chart" Target="../charts/chart25.xml"/><Relationship Id="rId16" Type="http://schemas.openxmlformats.org/officeDocument/2006/relationships/image" Target="../media/image20.png"/><Relationship Id="rId1" Type="http://schemas.openxmlformats.org/officeDocument/2006/relationships/hyperlink" Target="#Portada!A1"/><Relationship Id="rId6" Type="http://schemas.openxmlformats.org/officeDocument/2006/relationships/chart" Target="../charts/chart29.xml"/><Relationship Id="rId11" Type="http://schemas.openxmlformats.org/officeDocument/2006/relationships/image" Target="../media/image15.png"/><Relationship Id="rId5" Type="http://schemas.openxmlformats.org/officeDocument/2006/relationships/chart" Target="../charts/chart28.xml"/><Relationship Id="rId15" Type="http://schemas.openxmlformats.org/officeDocument/2006/relationships/image" Target="../media/image19.png"/><Relationship Id="rId10" Type="http://schemas.openxmlformats.org/officeDocument/2006/relationships/image" Target="../media/image3.png"/><Relationship Id="rId4" Type="http://schemas.openxmlformats.org/officeDocument/2006/relationships/chart" Target="../charts/chart27.xml"/><Relationship Id="rId9" Type="http://schemas.openxmlformats.org/officeDocument/2006/relationships/chart" Target="../charts/chart32.xml"/><Relationship Id="rId14" Type="http://schemas.openxmlformats.org/officeDocument/2006/relationships/image" Target="../media/image18.png"/></Relationships>
</file>

<file path=xl/drawings/_rels/drawing10.xml.rels><?xml version="1.0" encoding="UTF-8" standalone="yes"?>
<Relationships xmlns="http://schemas.openxmlformats.org/package/2006/relationships"><Relationship Id="rId8" Type="http://schemas.openxmlformats.org/officeDocument/2006/relationships/chart" Target="../charts/chart34.xml"/><Relationship Id="rId13" Type="http://schemas.openxmlformats.org/officeDocument/2006/relationships/chart" Target="../charts/chart39.xml"/><Relationship Id="rId18" Type="http://schemas.openxmlformats.org/officeDocument/2006/relationships/image" Target="../media/image24.png"/><Relationship Id="rId3" Type="http://schemas.microsoft.com/office/2014/relationships/chartEx" Target="../charts/chartEx2.xml"/><Relationship Id="rId7" Type="http://schemas.openxmlformats.org/officeDocument/2006/relationships/chart" Target="../charts/chart33.xml"/><Relationship Id="rId12" Type="http://schemas.openxmlformats.org/officeDocument/2006/relationships/chart" Target="../charts/chart38.xml"/><Relationship Id="rId17" Type="http://schemas.openxmlformats.org/officeDocument/2006/relationships/image" Target="../media/image23.png"/><Relationship Id="rId2" Type="http://schemas.microsoft.com/office/2014/relationships/chartEx" Target="../charts/chartEx1.xml"/><Relationship Id="rId16" Type="http://schemas.openxmlformats.org/officeDocument/2006/relationships/image" Target="../media/image22.png"/><Relationship Id="rId1" Type="http://schemas.openxmlformats.org/officeDocument/2006/relationships/hyperlink" Target="#Portada!A1"/><Relationship Id="rId6" Type="http://schemas.microsoft.com/office/2014/relationships/chartEx" Target="../charts/chartEx5.xml"/><Relationship Id="rId11" Type="http://schemas.openxmlformats.org/officeDocument/2006/relationships/chart" Target="../charts/chart37.xml"/><Relationship Id="rId5" Type="http://schemas.microsoft.com/office/2014/relationships/chartEx" Target="../charts/chartEx4.xml"/><Relationship Id="rId15" Type="http://schemas.openxmlformats.org/officeDocument/2006/relationships/image" Target="../media/image3.png"/><Relationship Id="rId10" Type="http://schemas.openxmlformats.org/officeDocument/2006/relationships/chart" Target="../charts/chart36.xml"/><Relationship Id="rId4" Type="http://schemas.microsoft.com/office/2014/relationships/chartEx" Target="../charts/chartEx3.xml"/><Relationship Id="rId9" Type="http://schemas.openxmlformats.org/officeDocument/2006/relationships/chart" Target="../charts/chart35.xml"/><Relationship Id="rId14" Type="http://schemas.openxmlformats.org/officeDocument/2006/relationships/image" Target="../media/image21.png"/></Relationships>
</file>

<file path=xl/drawings/_rels/drawing11.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hyperlink" Target="#Portada!A1"/></Relationships>
</file>

<file path=xl/drawings/_rels/drawing12.xml.rels><?xml version="1.0" encoding="UTF-8" standalone="yes"?>
<Relationships xmlns="http://schemas.openxmlformats.org/package/2006/relationships"><Relationship Id="rId8" Type="http://schemas.openxmlformats.org/officeDocument/2006/relationships/image" Target="../media/image25.png"/><Relationship Id="rId3" Type="http://schemas.openxmlformats.org/officeDocument/2006/relationships/chart" Target="../charts/chart41.xml"/><Relationship Id="rId7" Type="http://schemas.openxmlformats.org/officeDocument/2006/relationships/image" Target="../media/image3.png"/><Relationship Id="rId2" Type="http://schemas.openxmlformats.org/officeDocument/2006/relationships/chart" Target="../charts/chart40.xml"/><Relationship Id="rId1" Type="http://schemas.openxmlformats.org/officeDocument/2006/relationships/hyperlink" Target="#Portada!A1"/><Relationship Id="rId6" Type="http://schemas.openxmlformats.org/officeDocument/2006/relationships/chart" Target="../charts/chart44.xml"/><Relationship Id="rId5" Type="http://schemas.openxmlformats.org/officeDocument/2006/relationships/chart" Target="../charts/chart43.xml"/><Relationship Id="rId10" Type="http://schemas.openxmlformats.org/officeDocument/2006/relationships/image" Target="../media/image27.png"/><Relationship Id="rId4" Type="http://schemas.openxmlformats.org/officeDocument/2006/relationships/chart" Target="../charts/chart42.xml"/><Relationship Id="rId9" Type="http://schemas.openxmlformats.org/officeDocument/2006/relationships/image" Target="../media/image26.png"/></Relationships>
</file>

<file path=xl/drawings/drawing1.xml><?xml version="1.0" encoding="utf-8"?>
<xdr:wsDr xmlns:xdr="http://schemas.openxmlformats.org/drawingml/2006/spreadsheetDrawing" xmlns:a="http://schemas.openxmlformats.org/drawingml/2006/main">
  <xdr:twoCellAnchor editAs="oneCell">
    <xdr:from>
      <xdr:col>0</xdr:col>
      <xdr:colOff>38100</xdr:colOff>
      <xdr:row>2</xdr:row>
      <xdr:rowOff>0</xdr:rowOff>
    </xdr:from>
    <xdr:to>
      <xdr:col>1</xdr:col>
      <xdr:colOff>762000</xdr:colOff>
      <xdr:row>13</xdr:row>
      <xdr:rowOff>60922</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8100" y="438150"/>
          <a:ext cx="1562100" cy="1842097"/>
        </a:xfrm>
        <a:prstGeom prst="rect">
          <a:avLst/>
        </a:prstGeom>
      </xdr:spPr>
    </xdr:pic>
    <xdr:clientData/>
  </xdr:twoCellAnchor>
  <xdr:twoCellAnchor>
    <xdr:from>
      <xdr:col>2</xdr:col>
      <xdr:colOff>19050</xdr:colOff>
      <xdr:row>2</xdr:row>
      <xdr:rowOff>1</xdr:rowOff>
    </xdr:from>
    <xdr:to>
      <xdr:col>6</xdr:col>
      <xdr:colOff>657225</xdr:colOff>
      <xdr:row>15</xdr:row>
      <xdr:rowOff>28576</xdr:rowOff>
    </xdr:to>
    <xdr:sp macro="" textlink="">
      <xdr:nvSpPr>
        <xdr:cNvPr id="3" name="CuadroTexto 2"/>
        <xdr:cNvSpPr txBox="1"/>
      </xdr:nvSpPr>
      <xdr:spPr>
        <a:xfrm>
          <a:off x="1695450" y="438151"/>
          <a:ext cx="3990975" cy="2133600"/>
        </a:xfrm>
        <a:prstGeom prst="rect">
          <a:avLst/>
        </a:prstGeom>
        <a:ln>
          <a:noFill/>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just"/>
          <a:r>
            <a:rPr lang="es-CL" sz="1000">
              <a:solidFill>
                <a:sysClr val="windowText" lastClr="000000"/>
              </a:solidFill>
            </a:rPr>
            <a:t>Esta encuesta consiste en la evaluación de 10 criterios que</a:t>
          </a:r>
          <a:r>
            <a:rPr lang="es-CL" sz="1000" baseline="0">
              <a:solidFill>
                <a:sysClr val="windowText" lastClr="000000"/>
              </a:solidFill>
            </a:rPr>
            <a:t> permiten obtener una visión general de la satisfacción y conocimiento de los docentes en cuanto a reglamentación, control y retroalimentación de la gestión que realiza la Escuela Naval.</a:t>
          </a:r>
        </a:p>
        <a:p>
          <a:pPr algn="just"/>
          <a:endParaRPr lang="es-CL" sz="1000" baseline="0">
            <a:solidFill>
              <a:sysClr val="windowText" lastClr="000000"/>
            </a:solidFill>
          </a:endParaRPr>
        </a:p>
        <a:p>
          <a:pPr algn="just"/>
          <a:r>
            <a:rPr lang="es-CL" sz="1000" baseline="0">
              <a:solidFill>
                <a:sysClr val="windowText" lastClr="000000"/>
              </a:solidFill>
            </a:rPr>
            <a:t>En la encuesta se solicita a los docentes evaluar los 10 criterios a través de 71 ítems de respuestas dicotómicas, categóricas o escala Likert, más 13 preguntas de respuesta libre (total de 84 ítems) cuyo detalle se encuentra en la tabla a continuación:</a:t>
          </a:r>
          <a:endParaRPr lang="es-CL" sz="1100">
            <a:solidFill>
              <a:sysClr val="windowText" lastClr="000000"/>
            </a:solidFill>
          </a:endParaRPr>
        </a:p>
      </xdr:txBody>
    </xdr:sp>
    <xdr:clientData/>
  </xdr:twoCellAnchor>
  <xdr:twoCellAnchor>
    <xdr:from>
      <xdr:col>1</xdr:col>
      <xdr:colOff>781050</xdr:colOff>
      <xdr:row>19</xdr:row>
      <xdr:rowOff>66675</xdr:rowOff>
    </xdr:from>
    <xdr:to>
      <xdr:col>12</xdr:col>
      <xdr:colOff>800100</xdr:colOff>
      <xdr:row>26</xdr:row>
      <xdr:rowOff>47625</xdr:rowOff>
    </xdr:to>
    <xdr:grpSp>
      <xdr:nvGrpSpPr>
        <xdr:cNvPr id="19" name="Grupo 18"/>
        <xdr:cNvGrpSpPr/>
      </xdr:nvGrpSpPr>
      <xdr:grpSpPr>
        <a:xfrm>
          <a:off x="1620982" y="3331152"/>
          <a:ext cx="9258300" cy="1132609"/>
          <a:chOff x="200025" y="3895725"/>
          <a:chExt cx="9239250" cy="1114425"/>
        </a:xfrm>
      </xdr:grpSpPr>
      <xdr:sp macro="" textlink="">
        <xdr:nvSpPr>
          <xdr:cNvPr id="5" name="Rectángulo redondeado 4">
            <a:hlinkClick xmlns:r="http://schemas.openxmlformats.org/officeDocument/2006/relationships" r:id="rId2"/>
          </xdr:cNvPr>
          <xdr:cNvSpPr/>
        </xdr:nvSpPr>
        <xdr:spPr>
          <a:xfrm>
            <a:off x="228600" y="3895725"/>
            <a:ext cx="1390650" cy="476250"/>
          </a:xfrm>
          <a:prstGeom prst="roundRect">
            <a:avLst/>
          </a:prstGeom>
        </xdr:spPr>
        <xdr:style>
          <a:lnRef idx="0">
            <a:schemeClr val="accent2"/>
          </a:lnRef>
          <a:fillRef idx="3">
            <a:schemeClr val="accent2"/>
          </a:fillRef>
          <a:effectRef idx="3">
            <a:schemeClr val="accent2"/>
          </a:effectRef>
          <a:fontRef idx="minor">
            <a:schemeClr val="lt1"/>
          </a:fontRef>
        </xdr:style>
        <xdr:txBody>
          <a:bodyPr vertOverflow="clip" horzOverflow="clip" rtlCol="0" anchor="ctr"/>
          <a:lstStyle/>
          <a:p>
            <a:pPr algn="ctr"/>
            <a:r>
              <a:rPr lang="es-CL" sz="1050">
                <a:solidFill>
                  <a:sysClr val="windowText" lastClr="000000"/>
                </a:solidFill>
              </a:rPr>
              <a:t>Encuestados</a:t>
            </a:r>
          </a:p>
        </xdr:txBody>
      </xdr:sp>
      <xdr:sp macro="" textlink="">
        <xdr:nvSpPr>
          <xdr:cNvPr id="6" name="Rectángulo redondeado 5">
            <a:hlinkClick xmlns:r="http://schemas.openxmlformats.org/officeDocument/2006/relationships" r:id="rId3"/>
          </xdr:cNvPr>
          <xdr:cNvSpPr/>
        </xdr:nvSpPr>
        <xdr:spPr>
          <a:xfrm>
            <a:off x="200025" y="4533900"/>
            <a:ext cx="1390650" cy="476250"/>
          </a:xfrm>
          <a:prstGeom prst="roundRect">
            <a:avLst/>
          </a:prstGeom>
          <a:solidFill>
            <a:schemeClr val="bg1">
              <a:lumMod val="50000"/>
            </a:schemeClr>
          </a:solidFill>
          <a:ln>
            <a:headEnd type="none" w="med" len="med"/>
            <a:tailEnd type="none" w="med" len="med"/>
          </a:ln>
        </xdr:spPr>
        <xdr:style>
          <a:lnRef idx="0">
            <a:schemeClr val="dk1"/>
          </a:lnRef>
          <a:fillRef idx="3">
            <a:schemeClr val="dk1"/>
          </a:fillRef>
          <a:effectRef idx="3">
            <a:schemeClr val="dk1"/>
          </a:effectRef>
          <a:fontRef idx="minor">
            <a:schemeClr val="lt1"/>
          </a:fontRef>
        </xdr:style>
        <xdr:txBody>
          <a:bodyPr vertOverflow="clip" horzOverflow="clip" rtlCol="0" anchor="ctr"/>
          <a:lstStyle/>
          <a:p>
            <a:pPr algn="ctr"/>
            <a:r>
              <a:rPr lang="es-CL" sz="1050">
                <a:solidFill>
                  <a:schemeClr val="accent1"/>
                </a:solidFill>
              </a:rPr>
              <a:t>Misión</a:t>
            </a:r>
            <a:r>
              <a:rPr lang="es-CL" sz="1050" baseline="0">
                <a:solidFill>
                  <a:schemeClr val="accent1"/>
                </a:solidFill>
              </a:rPr>
              <a:t> y visión</a:t>
            </a:r>
            <a:endParaRPr lang="es-CL" sz="1050">
              <a:solidFill>
                <a:schemeClr val="accent1"/>
              </a:solidFill>
            </a:endParaRPr>
          </a:p>
        </xdr:txBody>
      </xdr:sp>
      <xdr:sp macro="" textlink="">
        <xdr:nvSpPr>
          <xdr:cNvPr id="7" name="Rectángulo redondeado 6">
            <a:hlinkClick xmlns:r="http://schemas.openxmlformats.org/officeDocument/2006/relationships" r:id="rId4"/>
          </xdr:cNvPr>
          <xdr:cNvSpPr/>
        </xdr:nvSpPr>
        <xdr:spPr>
          <a:xfrm>
            <a:off x="1766888" y="4533900"/>
            <a:ext cx="1390650" cy="476250"/>
          </a:xfrm>
          <a:prstGeom prst="roundRect">
            <a:avLst/>
          </a:prstGeom>
        </xdr:spPr>
        <xdr:style>
          <a:lnRef idx="0">
            <a:schemeClr val="accent2"/>
          </a:lnRef>
          <a:fillRef idx="3">
            <a:schemeClr val="accent2"/>
          </a:fillRef>
          <a:effectRef idx="3">
            <a:schemeClr val="accent2"/>
          </a:effectRef>
          <a:fontRef idx="minor">
            <a:schemeClr val="lt1"/>
          </a:fontRef>
        </xdr:style>
        <xdr:txBody>
          <a:bodyPr vertOverflow="clip" horzOverflow="clip" rtlCol="0" anchor="ctr"/>
          <a:lstStyle/>
          <a:p>
            <a:pPr algn="ctr"/>
            <a:r>
              <a:rPr lang="es-CL" sz="1050">
                <a:solidFill>
                  <a:sysClr val="windowText" lastClr="000000"/>
                </a:solidFill>
              </a:rPr>
              <a:t>Desarrollo institucional</a:t>
            </a:r>
          </a:p>
        </xdr:txBody>
      </xdr:sp>
      <xdr:sp macro="" textlink="">
        <xdr:nvSpPr>
          <xdr:cNvPr id="8" name="Rectángulo redondeado 7">
            <a:hlinkClick xmlns:r="http://schemas.openxmlformats.org/officeDocument/2006/relationships" r:id="rId5"/>
          </xdr:cNvPr>
          <xdr:cNvSpPr/>
        </xdr:nvSpPr>
        <xdr:spPr>
          <a:xfrm>
            <a:off x="1792605" y="3895725"/>
            <a:ext cx="1390650" cy="476250"/>
          </a:xfrm>
          <a:prstGeom prst="roundRect">
            <a:avLst/>
          </a:prstGeom>
          <a:solidFill>
            <a:schemeClr val="bg1">
              <a:lumMod val="50000"/>
            </a:schemeClr>
          </a:solidFill>
          <a:ln>
            <a:headEnd type="none" w="med" len="med"/>
            <a:tailEnd type="none" w="med" len="med"/>
          </a:ln>
        </xdr:spPr>
        <xdr:style>
          <a:lnRef idx="0">
            <a:schemeClr val="dk1"/>
          </a:lnRef>
          <a:fillRef idx="3">
            <a:schemeClr val="dk1"/>
          </a:fillRef>
          <a:effectRef idx="3">
            <a:schemeClr val="dk1"/>
          </a:effectRef>
          <a:fontRef idx="minor">
            <a:schemeClr val="lt1"/>
          </a:fontRef>
        </xdr:style>
        <xdr:txBody>
          <a:bodyPr vertOverflow="clip" horzOverflow="clip" rtlCol="0" anchor="ctr"/>
          <a:lstStyle/>
          <a:p>
            <a:pPr algn="ctr"/>
            <a:r>
              <a:rPr lang="es-CL" sz="1050">
                <a:solidFill>
                  <a:schemeClr val="accent1"/>
                </a:solidFill>
              </a:rPr>
              <a:t>Gestión del personal</a:t>
            </a:r>
          </a:p>
        </xdr:txBody>
      </xdr:sp>
      <xdr:sp macro="" textlink="">
        <xdr:nvSpPr>
          <xdr:cNvPr id="9" name="Rectángulo redondeado 8">
            <a:hlinkClick xmlns:r="http://schemas.openxmlformats.org/officeDocument/2006/relationships" r:id="rId6"/>
          </xdr:cNvPr>
          <xdr:cNvSpPr/>
        </xdr:nvSpPr>
        <xdr:spPr>
          <a:xfrm>
            <a:off x="3356610" y="3895725"/>
            <a:ext cx="1390650" cy="476250"/>
          </a:xfrm>
          <a:prstGeom prst="roundRect">
            <a:avLst/>
          </a:prstGeom>
        </xdr:spPr>
        <xdr:style>
          <a:lnRef idx="0">
            <a:schemeClr val="accent2"/>
          </a:lnRef>
          <a:fillRef idx="3">
            <a:schemeClr val="accent2"/>
          </a:fillRef>
          <a:effectRef idx="3">
            <a:schemeClr val="accent2"/>
          </a:effectRef>
          <a:fontRef idx="minor">
            <a:schemeClr val="lt1"/>
          </a:fontRef>
        </xdr:style>
        <xdr:txBody>
          <a:bodyPr vertOverflow="clip" horzOverflow="clip" rtlCol="0" anchor="ctr"/>
          <a:lstStyle/>
          <a:p>
            <a:pPr algn="ctr"/>
            <a:r>
              <a:rPr lang="es-CL" sz="1050">
                <a:solidFill>
                  <a:sysClr val="windowText" lastClr="000000"/>
                </a:solidFill>
              </a:rPr>
              <a:t>Docencia</a:t>
            </a:r>
          </a:p>
        </xdr:txBody>
      </xdr:sp>
      <xdr:sp macro="" textlink="">
        <xdr:nvSpPr>
          <xdr:cNvPr id="10" name="Rectángulo redondeado 9">
            <a:hlinkClick xmlns:r="http://schemas.openxmlformats.org/officeDocument/2006/relationships" r:id="rId7"/>
          </xdr:cNvPr>
          <xdr:cNvSpPr/>
        </xdr:nvSpPr>
        <xdr:spPr>
          <a:xfrm>
            <a:off x="3333750" y="4533900"/>
            <a:ext cx="1390650" cy="476250"/>
          </a:xfrm>
          <a:prstGeom prst="roundRect">
            <a:avLst/>
          </a:prstGeom>
          <a:solidFill>
            <a:schemeClr val="bg1">
              <a:lumMod val="50000"/>
            </a:schemeClr>
          </a:solidFill>
          <a:ln>
            <a:headEnd type="none" w="med" len="med"/>
            <a:tailEnd type="none" w="med" len="med"/>
          </a:ln>
        </xdr:spPr>
        <xdr:style>
          <a:lnRef idx="0">
            <a:schemeClr val="dk1"/>
          </a:lnRef>
          <a:fillRef idx="3">
            <a:schemeClr val="dk1"/>
          </a:fillRef>
          <a:effectRef idx="3">
            <a:schemeClr val="dk1"/>
          </a:effectRef>
          <a:fontRef idx="minor">
            <a:schemeClr val="lt1"/>
          </a:fontRef>
        </xdr:style>
        <xdr:txBody>
          <a:bodyPr vertOverflow="clip" horzOverflow="clip" rtlCol="0" anchor="ctr"/>
          <a:lstStyle/>
          <a:p>
            <a:pPr algn="ctr"/>
            <a:r>
              <a:rPr lang="es-CL" sz="1050">
                <a:solidFill>
                  <a:schemeClr val="accent1"/>
                </a:solidFill>
              </a:rPr>
              <a:t>Admisión y titulación</a:t>
            </a:r>
          </a:p>
        </xdr:txBody>
      </xdr:sp>
      <xdr:sp macro="" textlink="">
        <xdr:nvSpPr>
          <xdr:cNvPr id="11" name="Rectángulo redondeado 10">
            <a:hlinkClick xmlns:r="http://schemas.openxmlformats.org/officeDocument/2006/relationships" r:id="rId8"/>
          </xdr:cNvPr>
          <xdr:cNvSpPr/>
        </xdr:nvSpPr>
        <xdr:spPr>
          <a:xfrm>
            <a:off x="4900613" y="4533900"/>
            <a:ext cx="1390650" cy="476250"/>
          </a:xfrm>
          <a:prstGeom prst="roundRect">
            <a:avLst/>
          </a:prstGeom>
        </xdr:spPr>
        <xdr:style>
          <a:lnRef idx="0">
            <a:schemeClr val="accent2"/>
          </a:lnRef>
          <a:fillRef idx="3">
            <a:schemeClr val="accent2"/>
          </a:fillRef>
          <a:effectRef idx="3">
            <a:schemeClr val="accent2"/>
          </a:effectRef>
          <a:fontRef idx="minor">
            <a:schemeClr val="lt1"/>
          </a:fontRef>
        </xdr:style>
        <xdr:txBody>
          <a:bodyPr vertOverflow="clip" horzOverflow="clip" rtlCol="0" anchor="ctr"/>
          <a:lstStyle/>
          <a:p>
            <a:pPr algn="ctr"/>
            <a:r>
              <a:rPr lang="es-CL" sz="1050">
                <a:solidFill>
                  <a:sysClr val="windowText" lastClr="000000"/>
                </a:solidFill>
              </a:rPr>
              <a:t>Estudiante</a:t>
            </a:r>
          </a:p>
        </xdr:txBody>
      </xdr:sp>
      <xdr:sp macro="" textlink="">
        <xdr:nvSpPr>
          <xdr:cNvPr id="12" name="Rectángulo redondeado 11">
            <a:hlinkClick xmlns:r="http://schemas.openxmlformats.org/officeDocument/2006/relationships" r:id="rId9"/>
          </xdr:cNvPr>
          <xdr:cNvSpPr/>
        </xdr:nvSpPr>
        <xdr:spPr>
          <a:xfrm>
            <a:off x="4920615" y="3895725"/>
            <a:ext cx="1390650" cy="476250"/>
          </a:xfrm>
          <a:prstGeom prst="roundRect">
            <a:avLst/>
          </a:prstGeom>
          <a:solidFill>
            <a:schemeClr val="bg1">
              <a:lumMod val="50000"/>
            </a:schemeClr>
          </a:solidFill>
          <a:ln>
            <a:headEnd type="none" w="med" len="med"/>
            <a:tailEnd type="none" w="med" len="med"/>
          </a:ln>
        </xdr:spPr>
        <xdr:style>
          <a:lnRef idx="0">
            <a:schemeClr val="dk1"/>
          </a:lnRef>
          <a:fillRef idx="3">
            <a:schemeClr val="dk1"/>
          </a:fillRef>
          <a:effectRef idx="3">
            <a:schemeClr val="dk1"/>
          </a:effectRef>
          <a:fontRef idx="minor">
            <a:schemeClr val="lt1"/>
          </a:fontRef>
        </xdr:style>
        <xdr:txBody>
          <a:bodyPr vertOverflow="clip" horzOverflow="clip" rtlCol="0" anchor="ctr"/>
          <a:lstStyle/>
          <a:p>
            <a:pPr algn="ctr"/>
            <a:r>
              <a:rPr lang="es-CL" sz="1050">
                <a:solidFill>
                  <a:schemeClr val="accent1"/>
                </a:solidFill>
              </a:rPr>
              <a:t>Método de</a:t>
            </a:r>
            <a:r>
              <a:rPr lang="es-CL" sz="1050" baseline="0">
                <a:solidFill>
                  <a:schemeClr val="accent1"/>
                </a:solidFill>
              </a:rPr>
              <a:t> enseñanza</a:t>
            </a:r>
            <a:endParaRPr lang="es-CL" sz="1050">
              <a:solidFill>
                <a:schemeClr val="accent1"/>
              </a:solidFill>
            </a:endParaRPr>
          </a:p>
        </xdr:txBody>
      </xdr:sp>
      <xdr:sp macro="" textlink="">
        <xdr:nvSpPr>
          <xdr:cNvPr id="13" name="Rectángulo redondeado 12">
            <a:hlinkClick xmlns:r="http://schemas.openxmlformats.org/officeDocument/2006/relationships" r:id="rId10"/>
          </xdr:cNvPr>
          <xdr:cNvSpPr/>
        </xdr:nvSpPr>
        <xdr:spPr>
          <a:xfrm>
            <a:off x="6484620" y="3895725"/>
            <a:ext cx="1390650" cy="476250"/>
          </a:xfrm>
          <a:prstGeom prst="roundRect">
            <a:avLst/>
          </a:prstGeom>
        </xdr:spPr>
        <xdr:style>
          <a:lnRef idx="0">
            <a:schemeClr val="accent2"/>
          </a:lnRef>
          <a:fillRef idx="3">
            <a:schemeClr val="accent2"/>
          </a:fillRef>
          <a:effectRef idx="3">
            <a:schemeClr val="accent2"/>
          </a:effectRef>
          <a:fontRef idx="minor">
            <a:schemeClr val="lt1"/>
          </a:fontRef>
        </xdr:style>
        <xdr:txBody>
          <a:bodyPr vertOverflow="clip" horzOverflow="clip" rtlCol="0" anchor="ctr"/>
          <a:lstStyle/>
          <a:p>
            <a:pPr algn="ctr"/>
            <a:r>
              <a:rPr lang="es-CL" sz="1050">
                <a:solidFill>
                  <a:sysClr val="windowText" lastClr="000000"/>
                </a:solidFill>
              </a:rPr>
              <a:t>Sistema de gobierno</a:t>
            </a:r>
          </a:p>
        </xdr:txBody>
      </xdr:sp>
      <xdr:sp macro="" textlink="">
        <xdr:nvSpPr>
          <xdr:cNvPr id="14" name="Rectángulo redondeado 13">
            <a:hlinkClick xmlns:r="http://schemas.openxmlformats.org/officeDocument/2006/relationships" r:id="rId11"/>
          </xdr:cNvPr>
          <xdr:cNvSpPr/>
        </xdr:nvSpPr>
        <xdr:spPr>
          <a:xfrm>
            <a:off x="6467475" y="4533900"/>
            <a:ext cx="1390650" cy="476250"/>
          </a:xfrm>
          <a:prstGeom prst="roundRect">
            <a:avLst/>
          </a:prstGeom>
          <a:solidFill>
            <a:schemeClr val="bg1">
              <a:lumMod val="50000"/>
            </a:schemeClr>
          </a:solidFill>
          <a:ln>
            <a:headEnd type="none" w="med" len="med"/>
            <a:tailEnd type="none" w="med" len="med"/>
          </a:ln>
        </xdr:spPr>
        <xdr:style>
          <a:lnRef idx="0">
            <a:schemeClr val="dk1"/>
          </a:lnRef>
          <a:fillRef idx="3">
            <a:schemeClr val="dk1"/>
          </a:fillRef>
          <a:effectRef idx="3">
            <a:schemeClr val="dk1"/>
          </a:effectRef>
          <a:fontRef idx="minor">
            <a:schemeClr val="lt1"/>
          </a:fontRef>
        </xdr:style>
        <xdr:txBody>
          <a:bodyPr vertOverflow="clip" horzOverflow="clip" rtlCol="0" anchor="ctr"/>
          <a:lstStyle/>
          <a:p>
            <a:pPr algn="ctr"/>
            <a:r>
              <a:rPr lang="es-CL" sz="1050">
                <a:solidFill>
                  <a:schemeClr val="accent1"/>
                </a:solidFill>
              </a:rPr>
              <a:t>Estructura del plan</a:t>
            </a:r>
            <a:r>
              <a:rPr lang="es-CL" sz="1050" baseline="0">
                <a:solidFill>
                  <a:schemeClr val="accent1"/>
                </a:solidFill>
              </a:rPr>
              <a:t> de estudio</a:t>
            </a:r>
            <a:endParaRPr lang="es-CL" sz="1050">
              <a:solidFill>
                <a:schemeClr val="accent1"/>
              </a:solidFill>
            </a:endParaRPr>
          </a:p>
        </xdr:txBody>
      </xdr:sp>
      <xdr:sp macro="" textlink="">
        <xdr:nvSpPr>
          <xdr:cNvPr id="16" name="Rectángulo redondeado 15">
            <a:hlinkClick xmlns:r="http://schemas.openxmlformats.org/officeDocument/2006/relationships" r:id="rId12"/>
          </xdr:cNvPr>
          <xdr:cNvSpPr/>
        </xdr:nvSpPr>
        <xdr:spPr>
          <a:xfrm>
            <a:off x="8048625" y="3895725"/>
            <a:ext cx="1390650" cy="476250"/>
          </a:xfrm>
          <a:prstGeom prst="roundRect">
            <a:avLst/>
          </a:prstGeom>
          <a:solidFill>
            <a:schemeClr val="bg1">
              <a:lumMod val="50000"/>
            </a:schemeClr>
          </a:solidFill>
          <a:ln>
            <a:headEnd type="none" w="med" len="med"/>
            <a:tailEnd type="none" w="med" len="med"/>
          </a:ln>
        </xdr:spPr>
        <xdr:style>
          <a:lnRef idx="0">
            <a:schemeClr val="dk1"/>
          </a:lnRef>
          <a:fillRef idx="3">
            <a:schemeClr val="dk1"/>
          </a:fillRef>
          <a:effectRef idx="3">
            <a:schemeClr val="dk1"/>
          </a:effectRef>
          <a:fontRef idx="minor">
            <a:schemeClr val="lt1"/>
          </a:fontRef>
        </xdr:style>
        <xdr:txBody>
          <a:bodyPr vertOverflow="clip" horzOverflow="clip" rtlCol="0" anchor="ctr"/>
          <a:lstStyle/>
          <a:p>
            <a:pPr algn="ctr"/>
            <a:r>
              <a:rPr lang="es-CL" sz="1050">
                <a:solidFill>
                  <a:schemeClr val="accent1"/>
                </a:solidFill>
              </a:rPr>
              <a:t>Recursos físicos y materiales</a:t>
            </a:r>
          </a:p>
        </xdr:txBody>
      </xdr:sp>
    </xdr:grpSp>
    <xdr:clientData/>
  </xdr:twoCellAnchor>
</xdr:wsDr>
</file>

<file path=xl/drawings/drawing2.xml><?xml version="1.0" encoding="utf-8"?>
<xdr:wsDr xmlns:xdr="http://schemas.openxmlformats.org/drawingml/2006/spreadsheetDrawing" xmlns:a="http://schemas.openxmlformats.org/drawingml/2006/main">
  <xdr:twoCellAnchor>
    <xdr:from>
      <xdr:col>14</xdr:col>
      <xdr:colOff>85725</xdr:colOff>
      <xdr:row>0</xdr:row>
      <xdr:rowOff>114301</xdr:rowOff>
    </xdr:from>
    <xdr:to>
      <xdr:col>14</xdr:col>
      <xdr:colOff>819150</xdr:colOff>
      <xdr:row>1</xdr:row>
      <xdr:rowOff>0</xdr:rowOff>
    </xdr:to>
    <xdr:sp macro="" textlink="">
      <xdr:nvSpPr>
        <xdr:cNvPr id="2" name="Rectángulo redondeado 1">
          <a:hlinkClick xmlns:r="http://schemas.openxmlformats.org/officeDocument/2006/relationships" r:id="rId1"/>
        </xdr:cNvPr>
        <xdr:cNvSpPr/>
      </xdr:nvSpPr>
      <xdr:spPr>
        <a:xfrm>
          <a:off x="11820525" y="114301"/>
          <a:ext cx="733425" cy="304800"/>
        </a:xfrm>
        <a:prstGeom prst="roundRect">
          <a:avLst/>
        </a:prstGeom>
        <a:gradFill rotWithShape="1">
          <a:gsLst>
            <a:gs pos="0">
              <a:srgbClr val="FFCA08">
                <a:satMod val="103000"/>
                <a:lumMod val="102000"/>
                <a:tint val="94000"/>
              </a:srgbClr>
            </a:gs>
            <a:gs pos="50000">
              <a:srgbClr val="FFCA08">
                <a:satMod val="110000"/>
                <a:lumMod val="100000"/>
                <a:shade val="100000"/>
              </a:srgbClr>
            </a:gs>
            <a:gs pos="100000">
              <a:srgbClr val="FFCA08">
                <a:lumMod val="99000"/>
                <a:satMod val="120000"/>
                <a:shade val="78000"/>
              </a:srgbClr>
            </a:gs>
          </a:gsLst>
          <a:lin ang="5400000" scaled="0"/>
        </a:gradFill>
        <a:ln>
          <a:noFill/>
        </a:ln>
        <a:effectLst>
          <a:outerShdw blurRad="57150" dist="19050" dir="5400000" algn="ctr" rotWithShape="0">
            <a:srgbClr val="000000">
              <a:alpha val="63000"/>
            </a:srgbClr>
          </a:outerShdw>
        </a:effectLst>
      </xdr:spPr>
      <xdr:txBody>
        <a:bodyPr vertOverflow="clip" horzOverflow="clip" lIns="0" tIns="0" rIns="0" bIns="0"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CL" sz="700" b="0" i="0" u="none" strike="noStrike" kern="0" cap="none" spc="0" normalizeH="0" baseline="0" noProof="0" smtClean="0">
              <a:ln>
                <a:noFill/>
              </a:ln>
              <a:solidFill>
                <a:sysClr val="windowText" lastClr="000000"/>
              </a:solidFill>
              <a:effectLst/>
              <a:uLnTx/>
              <a:uFillTx/>
              <a:latin typeface="Verdana" panose="020B0604030504040204"/>
              <a:ea typeface="+mn-ea"/>
              <a:cs typeface="+mn-cs"/>
            </a:rPr>
            <a:t>Ir a Portada</a:t>
          </a:r>
        </a:p>
      </xdr:txBody>
    </xdr:sp>
    <xdr:clientData/>
  </xdr:twoCellAnchor>
  <xdr:twoCellAnchor>
    <xdr:from>
      <xdr:col>16</xdr:col>
      <xdr:colOff>495300</xdr:colOff>
      <xdr:row>7</xdr:row>
      <xdr:rowOff>119063</xdr:rowOff>
    </xdr:from>
    <xdr:to>
      <xdr:col>29</xdr:col>
      <xdr:colOff>133350</xdr:colOff>
      <xdr:row>18</xdr:row>
      <xdr:rowOff>123826</xdr:rowOff>
    </xdr:to>
    <xdr:grpSp>
      <xdr:nvGrpSpPr>
        <xdr:cNvPr id="9" name="Grupo 8"/>
        <xdr:cNvGrpSpPr/>
      </xdr:nvGrpSpPr>
      <xdr:grpSpPr>
        <a:xfrm>
          <a:off x="13934209" y="1374631"/>
          <a:ext cx="11916641" cy="1814513"/>
          <a:chOff x="276225" y="585788"/>
          <a:chExt cx="11896725" cy="1785938"/>
        </a:xfrm>
      </xdr:grpSpPr>
      <xdr:graphicFrame macro="">
        <xdr:nvGraphicFramePr>
          <xdr:cNvPr id="3" name="Gráfico 2"/>
          <xdr:cNvGraphicFramePr/>
        </xdr:nvGraphicFramePr>
        <xdr:xfrm>
          <a:off x="276225" y="585788"/>
          <a:ext cx="2571750" cy="1643063"/>
        </xdr:xfrm>
        <a:graphic>
          <a:graphicData uri="http://schemas.openxmlformats.org/drawingml/2006/chart">
            <c:chart xmlns:c="http://schemas.openxmlformats.org/drawingml/2006/chart" xmlns:r="http://schemas.openxmlformats.org/officeDocument/2006/relationships" r:id="rId2"/>
          </a:graphicData>
        </a:graphic>
      </xdr:graphicFrame>
      <xdr:graphicFrame macro="">
        <xdr:nvGraphicFramePr>
          <xdr:cNvPr id="4" name="Gráfico 3"/>
          <xdr:cNvGraphicFramePr/>
        </xdr:nvGraphicFramePr>
        <xdr:xfrm>
          <a:off x="2916238" y="585788"/>
          <a:ext cx="2667000" cy="1719263"/>
        </xdr:xfrm>
        <a:graphic>
          <a:graphicData uri="http://schemas.openxmlformats.org/drawingml/2006/chart">
            <c:chart xmlns:c="http://schemas.openxmlformats.org/drawingml/2006/chart" xmlns:r="http://schemas.openxmlformats.org/officeDocument/2006/relationships" r:id="rId3"/>
          </a:graphicData>
        </a:graphic>
      </xdr:graphicFrame>
      <xdr:graphicFrame macro="">
        <xdr:nvGraphicFramePr>
          <xdr:cNvPr id="5" name="Gráfico 4"/>
          <xdr:cNvGraphicFramePr/>
        </xdr:nvGraphicFramePr>
        <xdr:xfrm>
          <a:off x="5822951" y="585788"/>
          <a:ext cx="3148012" cy="1747838"/>
        </xdr:xfrm>
        <a:graphic>
          <a:graphicData uri="http://schemas.openxmlformats.org/drawingml/2006/chart">
            <c:chart xmlns:c="http://schemas.openxmlformats.org/drawingml/2006/chart" xmlns:r="http://schemas.openxmlformats.org/officeDocument/2006/relationships" r:id="rId4"/>
          </a:graphicData>
        </a:graphic>
      </xdr:graphicFrame>
      <xdr:graphicFrame macro="">
        <xdr:nvGraphicFramePr>
          <xdr:cNvPr id="8" name="Gráfico 7"/>
          <xdr:cNvGraphicFramePr/>
        </xdr:nvGraphicFramePr>
        <xdr:xfrm>
          <a:off x="8867775" y="585788"/>
          <a:ext cx="3305175" cy="1785938"/>
        </xdr:xfrm>
        <a:graphic>
          <a:graphicData uri="http://schemas.openxmlformats.org/drawingml/2006/chart">
            <c:chart xmlns:c="http://schemas.openxmlformats.org/drawingml/2006/chart" xmlns:r="http://schemas.openxmlformats.org/officeDocument/2006/relationships" r:id="rId5"/>
          </a:graphicData>
        </a:graphic>
      </xdr:graphicFrame>
    </xdr:grpSp>
    <xdr:clientData/>
  </xdr:twoCellAnchor>
  <xdr:twoCellAnchor>
    <xdr:from>
      <xdr:col>0</xdr:col>
      <xdr:colOff>0</xdr:colOff>
      <xdr:row>16</xdr:row>
      <xdr:rowOff>9525</xdr:rowOff>
    </xdr:from>
    <xdr:to>
      <xdr:col>14</xdr:col>
      <xdr:colOff>9525</xdr:colOff>
      <xdr:row>22</xdr:row>
      <xdr:rowOff>31750</xdr:rowOff>
    </xdr:to>
    <xdr:sp macro="" textlink="">
      <xdr:nvSpPr>
        <xdr:cNvPr id="10" name="CuadroTexto 9"/>
        <xdr:cNvSpPr txBox="1"/>
      </xdr:nvSpPr>
      <xdr:spPr>
        <a:xfrm>
          <a:off x="0" y="2705100"/>
          <a:ext cx="11744325" cy="993775"/>
        </a:xfrm>
        <a:prstGeom prst="rect">
          <a:avLst/>
        </a:prstGeom>
        <a:ln>
          <a:noFill/>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marL="0" marR="0" lvl="0" indent="0" algn="just" defTabSz="914400" eaLnBrk="1" fontAlgn="auto" latinLnBrk="0" hangingPunct="1">
            <a:lnSpc>
              <a:spcPct val="100000"/>
            </a:lnSpc>
            <a:spcBef>
              <a:spcPts val="0"/>
            </a:spcBef>
            <a:spcAft>
              <a:spcPts val="0"/>
            </a:spcAft>
            <a:buClrTx/>
            <a:buSzTx/>
            <a:buFontTx/>
            <a:buNone/>
            <a:tabLst/>
            <a:defRPr/>
          </a:pPr>
          <a:r>
            <a:rPr lang="es-CL" sz="1000">
              <a:solidFill>
                <a:sysClr val="windowText" lastClr="000000"/>
              </a:solidFill>
            </a:rPr>
            <a:t>Se observa</a:t>
          </a:r>
          <a:r>
            <a:rPr lang="es-CL" sz="1000" baseline="0">
              <a:solidFill>
                <a:sysClr val="windowText" lastClr="000000"/>
              </a:solidFill>
            </a:rPr>
            <a:t> </a:t>
          </a:r>
          <a:r>
            <a:rPr lang="es-CL" sz="1000">
              <a:solidFill>
                <a:sysClr val="windowText" lastClr="000000"/>
              </a:solidFill>
            </a:rPr>
            <a:t>que el 84%</a:t>
          </a:r>
          <a:r>
            <a:rPr lang="es-CL" sz="1000" baseline="0">
              <a:solidFill>
                <a:sysClr val="windowText" lastClr="000000"/>
              </a:solidFill>
            </a:rPr>
            <a:t> de los encuestados </a:t>
          </a:r>
          <a:r>
            <a:rPr lang="es-CL" sz="1000">
              <a:solidFill>
                <a:sysClr val="windowText" lastClr="000000"/>
              </a:solidFill>
            </a:rPr>
            <a:t>(54 profesores) se encuentran en la categoría de Profesor Civil, el 10% (6 profesores) se categorizan como Profesor Militar en condición de retiro, mientras que el 6% (4 profesores) presentan la categoría de Profesor Militar en servicio activo.</a:t>
          </a:r>
          <a:r>
            <a:rPr lang="es-CL" sz="1000" baseline="0">
              <a:solidFill>
                <a:sysClr val="windowText" lastClr="000000"/>
              </a:solidFill>
            </a:rPr>
            <a:t> </a:t>
          </a:r>
          <a:r>
            <a:rPr lang="es-CL" sz="1000">
              <a:solidFill>
                <a:sysClr val="windowText" lastClr="000000"/>
              </a:solidFill>
            </a:rPr>
            <a:t>Además, </a:t>
          </a:r>
          <a:r>
            <a:rPr lang="es-ES" sz="1000">
              <a:solidFill>
                <a:sysClr val="windowText" lastClr="000000"/>
              </a:solidFill>
              <a:effectLst/>
              <a:latin typeface="+mn-lt"/>
              <a:ea typeface="+mn-ea"/>
              <a:cs typeface="+mn-cs"/>
            </a:rPr>
            <a:t>un 59% (38 docentes) se clasifican en el Modelo de Formación Académico, el 30% (19 docentes) se clasifican en Modelo de Formación Físico-Deportivo y el 11% (7 docentes) clasifican su actividad académica en el Modelo de Formación Profesional. Se indica también</a:t>
          </a:r>
          <a:r>
            <a:rPr lang="es-ES" sz="1000" baseline="0">
              <a:solidFill>
                <a:sysClr val="windowText" lastClr="000000"/>
              </a:solidFill>
              <a:effectLst/>
              <a:latin typeface="+mn-lt"/>
              <a:ea typeface="+mn-ea"/>
              <a:cs typeface="+mn-cs"/>
            </a:rPr>
            <a:t> que el 53% de los docentes lleva al menos 10 años en la Escuela y el 81% tiene más de 5 años de experiencia.</a:t>
          </a:r>
          <a:endParaRPr lang="es-CL" sz="1000" baseline="0">
            <a:solidFill>
              <a:sysClr val="windowText" lastClr="000000"/>
            </a:solidFill>
          </a:endParaRPr>
        </a:p>
      </xdr:txBody>
    </xdr:sp>
    <xdr:clientData/>
  </xdr:twoCellAnchor>
  <xdr:twoCellAnchor editAs="oneCell">
    <xdr:from>
      <xdr:col>0</xdr:col>
      <xdr:colOff>0</xdr:colOff>
      <xdr:row>4</xdr:row>
      <xdr:rowOff>114300</xdr:rowOff>
    </xdr:from>
    <xdr:to>
      <xdr:col>14</xdr:col>
      <xdr:colOff>165623</xdr:colOff>
      <xdr:row>15</xdr:row>
      <xdr:rowOff>119408</xdr:rowOff>
    </xdr:to>
    <xdr:pic>
      <xdr:nvPicPr>
        <xdr:cNvPr id="6" name="Imagen 5"/>
        <xdr:cNvPicPr>
          <a:picLocks noChangeAspect="1"/>
        </xdr:cNvPicPr>
      </xdr:nvPicPr>
      <xdr:blipFill>
        <a:blip xmlns:r="http://schemas.openxmlformats.org/officeDocument/2006/relationships" r:embed="rId6"/>
        <a:stretch>
          <a:fillRect/>
        </a:stretch>
      </xdr:blipFill>
      <xdr:spPr>
        <a:xfrm>
          <a:off x="0" y="866775"/>
          <a:ext cx="11900423" cy="178628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14</xdr:col>
      <xdr:colOff>57150</xdr:colOff>
      <xdr:row>0</xdr:row>
      <xdr:rowOff>95250</xdr:rowOff>
    </xdr:from>
    <xdr:to>
      <xdr:col>14</xdr:col>
      <xdr:colOff>790575</xdr:colOff>
      <xdr:row>0</xdr:row>
      <xdr:rowOff>238124</xdr:rowOff>
    </xdr:to>
    <xdr:sp macro="" textlink="">
      <xdr:nvSpPr>
        <xdr:cNvPr id="10" name="Rectángulo redondeado 9">
          <a:hlinkClick xmlns:r="http://schemas.openxmlformats.org/officeDocument/2006/relationships" r:id="rId1"/>
        </xdr:cNvPr>
        <xdr:cNvSpPr/>
      </xdr:nvSpPr>
      <xdr:spPr>
        <a:xfrm>
          <a:off x="11791950" y="95250"/>
          <a:ext cx="733425" cy="142874"/>
        </a:xfrm>
        <a:prstGeom prst="roundRect">
          <a:avLst/>
        </a:prstGeom>
        <a:gradFill rotWithShape="1">
          <a:gsLst>
            <a:gs pos="0">
              <a:srgbClr val="FFCA08">
                <a:satMod val="103000"/>
                <a:lumMod val="102000"/>
                <a:tint val="94000"/>
              </a:srgbClr>
            </a:gs>
            <a:gs pos="50000">
              <a:srgbClr val="FFCA08">
                <a:satMod val="110000"/>
                <a:lumMod val="100000"/>
                <a:shade val="100000"/>
              </a:srgbClr>
            </a:gs>
            <a:gs pos="100000">
              <a:srgbClr val="FFCA08">
                <a:lumMod val="99000"/>
                <a:satMod val="120000"/>
                <a:shade val="78000"/>
              </a:srgbClr>
            </a:gs>
          </a:gsLst>
          <a:lin ang="5400000" scaled="0"/>
        </a:gradFill>
        <a:ln>
          <a:noFill/>
        </a:ln>
        <a:effectLst>
          <a:outerShdw blurRad="57150" dist="19050" dir="5400000" algn="ctr" rotWithShape="0">
            <a:srgbClr val="000000">
              <a:alpha val="63000"/>
            </a:srgbClr>
          </a:outerShdw>
        </a:effectLst>
      </xdr:spPr>
      <xdr:txBody>
        <a:bodyPr vertOverflow="clip" horzOverflow="clip" lIns="0" tIns="0" rIns="0" bIns="0"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CL" sz="700" b="0" i="0" u="none" strike="noStrike" kern="0" cap="none" spc="0" normalizeH="0" baseline="0" noProof="0" smtClean="0">
              <a:ln>
                <a:noFill/>
              </a:ln>
              <a:solidFill>
                <a:sysClr val="windowText" lastClr="000000"/>
              </a:solidFill>
              <a:effectLst/>
              <a:uLnTx/>
              <a:uFillTx/>
              <a:latin typeface="Verdana" panose="020B0604030504040204"/>
              <a:ea typeface="+mn-ea"/>
              <a:cs typeface="+mn-cs"/>
            </a:rPr>
            <a:t>Ir a Portada</a:t>
          </a:r>
        </a:p>
      </xdr:txBody>
    </xdr:sp>
    <xdr:clientData/>
  </xdr:twoCellAnchor>
  <xdr:twoCellAnchor>
    <xdr:from>
      <xdr:col>0</xdr:col>
      <xdr:colOff>0</xdr:colOff>
      <xdr:row>15</xdr:row>
      <xdr:rowOff>85725</xdr:rowOff>
    </xdr:from>
    <xdr:to>
      <xdr:col>14</xdr:col>
      <xdr:colOff>19050</xdr:colOff>
      <xdr:row>21</xdr:row>
      <xdr:rowOff>38100</xdr:rowOff>
    </xdr:to>
    <xdr:sp macro="" textlink="">
      <xdr:nvSpPr>
        <xdr:cNvPr id="3" name="CuadroTexto 2"/>
        <xdr:cNvSpPr txBox="1"/>
      </xdr:nvSpPr>
      <xdr:spPr>
        <a:xfrm>
          <a:off x="0" y="2619375"/>
          <a:ext cx="11753850" cy="923925"/>
        </a:xfrm>
        <a:prstGeom prst="rect">
          <a:avLst/>
        </a:prstGeom>
        <a:ln>
          <a:noFill/>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t"/>
        <a:lstStyle/>
        <a:p>
          <a:pPr algn="just"/>
          <a:r>
            <a:rPr lang="es-CL" sz="1000">
              <a:solidFill>
                <a:sysClr val="windowText" lastClr="000000"/>
              </a:solidFill>
            </a:rPr>
            <a:t>El total de docentes encuestados conoce la Misión de la Escuela Naval “Arturo Prat”,</a:t>
          </a:r>
          <a:r>
            <a:rPr lang="es-CL" sz="1000" baseline="0">
              <a:solidFill>
                <a:sysClr val="windowText" lastClr="000000"/>
              </a:solidFill>
            </a:rPr>
            <a:t> mientras que el 97% de ellos indica además conocer la Visión. Por otra parte, el 17% de los encuestados indica que la Misión y Visión sólo se ven parcialmente reflejadas en sus actividades y el programa de asignatura. El 86% de los docentes que responde la encuesta indica conocer la documentación que señala principios y valores que la Escuela propicia para la formación de los cadetes.</a:t>
          </a:r>
        </a:p>
        <a:p>
          <a:pPr algn="just"/>
          <a:endParaRPr lang="es-CL" sz="1000" baseline="0">
            <a:solidFill>
              <a:sysClr val="windowText" lastClr="000000"/>
            </a:solidFill>
          </a:endParaRPr>
        </a:p>
        <a:p>
          <a:pPr algn="just"/>
          <a:r>
            <a:rPr lang="es-CL" sz="1000" baseline="0">
              <a:solidFill>
                <a:sysClr val="windowText" lastClr="000000"/>
              </a:solidFill>
            </a:rPr>
            <a:t>En este criterio, aproximadamente 2 de cada 5 docentes encuestados indica comentarios o sugerencias, las que se resumen a continuación.</a:t>
          </a:r>
          <a:endParaRPr lang="es-CL" sz="1000">
            <a:solidFill>
              <a:sysClr val="windowText" lastClr="000000"/>
            </a:solidFill>
          </a:endParaRPr>
        </a:p>
        <a:p>
          <a:pPr algn="just"/>
          <a:endParaRPr lang="es-CL" sz="1000" baseline="0">
            <a:solidFill>
              <a:srgbClr val="FF0000"/>
            </a:solidFill>
          </a:endParaRPr>
        </a:p>
        <a:p>
          <a:pPr algn="just"/>
          <a:endParaRPr lang="es-CL" sz="1000" baseline="0">
            <a:solidFill>
              <a:srgbClr val="FF0000"/>
            </a:solidFill>
          </a:endParaRPr>
        </a:p>
      </xdr:txBody>
    </xdr:sp>
    <xdr:clientData/>
  </xdr:twoCellAnchor>
  <xdr:twoCellAnchor>
    <xdr:from>
      <xdr:col>1</xdr:col>
      <xdr:colOff>133538</xdr:colOff>
      <xdr:row>24</xdr:row>
      <xdr:rowOff>143862</xdr:rowOff>
    </xdr:from>
    <xdr:to>
      <xdr:col>2</xdr:col>
      <xdr:colOff>763335</xdr:colOff>
      <xdr:row>26</xdr:row>
      <xdr:rowOff>23212</xdr:rowOff>
    </xdr:to>
    <xdr:grpSp>
      <xdr:nvGrpSpPr>
        <xdr:cNvPr id="6" name="Grupo 5"/>
        <xdr:cNvGrpSpPr/>
      </xdr:nvGrpSpPr>
      <xdr:grpSpPr>
        <a:xfrm>
          <a:off x="973470" y="4196317"/>
          <a:ext cx="1469729" cy="208395"/>
          <a:chOff x="4973411" y="3683053"/>
          <a:chExt cx="1463569" cy="198184"/>
        </a:xfrm>
      </xdr:grpSpPr>
      <xdr:pic>
        <xdr:nvPicPr>
          <xdr:cNvPr id="4" name="Imagen 3"/>
          <xdr:cNvPicPr>
            <a:picLocks noChangeAspect="1"/>
          </xdr:cNvPicPr>
        </xdr:nvPicPr>
        <xdr:blipFill>
          <a:blip xmlns:r="http://schemas.openxmlformats.org/officeDocument/2006/relationships" r:embed="rId2">
            <a:duotone>
              <a:schemeClr val="accent3">
                <a:shade val="45000"/>
                <a:satMod val="135000"/>
              </a:schemeClr>
              <a:prstClr val="white"/>
            </a:duotone>
          </a:blip>
          <a:stretch>
            <a:fillRect/>
          </a:stretch>
        </xdr:blipFill>
        <xdr:spPr>
          <a:xfrm>
            <a:off x="4973411" y="3683053"/>
            <a:ext cx="200025" cy="198184"/>
          </a:xfrm>
          <a:prstGeom prst="rect">
            <a:avLst/>
          </a:prstGeom>
        </xdr:spPr>
      </xdr:pic>
      <xdr:pic>
        <xdr:nvPicPr>
          <xdr:cNvPr id="7" name="Imagen 6"/>
          <xdr:cNvPicPr>
            <a:picLocks noChangeAspect="1"/>
          </xdr:cNvPicPr>
        </xdr:nvPicPr>
        <xdr:blipFill>
          <a:blip xmlns:r="http://schemas.openxmlformats.org/officeDocument/2006/relationships" r:embed="rId2">
            <a:duotone>
              <a:schemeClr val="accent3">
                <a:shade val="45000"/>
                <a:satMod val="135000"/>
              </a:schemeClr>
              <a:prstClr val="white"/>
            </a:duotone>
          </a:blip>
          <a:stretch>
            <a:fillRect/>
          </a:stretch>
        </xdr:blipFill>
        <xdr:spPr>
          <a:xfrm>
            <a:off x="5113805" y="3683053"/>
            <a:ext cx="200025" cy="198184"/>
          </a:xfrm>
          <a:prstGeom prst="rect">
            <a:avLst/>
          </a:prstGeom>
        </xdr:spPr>
      </xdr:pic>
      <xdr:pic>
        <xdr:nvPicPr>
          <xdr:cNvPr id="8" name="Imagen 7"/>
          <xdr:cNvPicPr>
            <a:picLocks noChangeAspect="1"/>
          </xdr:cNvPicPr>
        </xdr:nvPicPr>
        <xdr:blipFill>
          <a:blip xmlns:r="http://schemas.openxmlformats.org/officeDocument/2006/relationships" r:embed="rId2">
            <a:duotone>
              <a:schemeClr val="accent3">
                <a:shade val="45000"/>
                <a:satMod val="135000"/>
              </a:schemeClr>
              <a:prstClr val="white"/>
            </a:duotone>
          </a:blip>
          <a:stretch>
            <a:fillRect/>
          </a:stretch>
        </xdr:blipFill>
        <xdr:spPr>
          <a:xfrm>
            <a:off x="5254199" y="3683053"/>
            <a:ext cx="200025" cy="198184"/>
          </a:xfrm>
          <a:prstGeom prst="rect">
            <a:avLst/>
          </a:prstGeom>
        </xdr:spPr>
      </xdr:pic>
      <xdr:pic>
        <xdr:nvPicPr>
          <xdr:cNvPr id="9" name="Imagen 8"/>
          <xdr:cNvPicPr>
            <a:picLocks noChangeAspect="1"/>
          </xdr:cNvPicPr>
        </xdr:nvPicPr>
        <xdr:blipFill>
          <a:blip xmlns:r="http://schemas.openxmlformats.org/officeDocument/2006/relationships" r:embed="rId2">
            <a:duotone>
              <a:schemeClr val="accent3">
                <a:shade val="45000"/>
                <a:satMod val="135000"/>
              </a:schemeClr>
              <a:prstClr val="white"/>
            </a:duotone>
          </a:blip>
          <a:stretch>
            <a:fillRect/>
          </a:stretch>
        </xdr:blipFill>
        <xdr:spPr>
          <a:xfrm>
            <a:off x="5394593" y="3683053"/>
            <a:ext cx="200025" cy="198184"/>
          </a:xfrm>
          <a:prstGeom prst="rect">
            <a:avLst/>
          </a:prstGeom>
        </xdr:spPr>
      </xdr:pic>
      <xdr:pic>
        <xdr:nvPicPr>
          <xdr:cNvPr id="11" name="Imagen 10"/>
          <xdr:cNvPicPr>
            <a:picLocks noChangeAspect="1"/>
          </xdr:cNvPicPr>
        </xdr:nvPicPr>
        <xdr:blipFill>
          <a:blip xmlns:r="http://schemas.openxmlformats.org/officeDocument/2006/relationships" r:embed="rId2">
            <a:duotone>
              <a:schemeClr val="bg2">
                <a:shade val="45000"/>
                <a:satMod val="135000"/>
              </a:schemeClr>
              <a:prstClr val="white"/>
            </a:duotone>
          </a:blip>
          <a:stretch>
            <a:fillRect/>
          </a:stretch>
        </xdr:blipFill>
        <xdr:spPr>
          <a:xfrm>
            <a:off x="5534987" y="3683053"/>
            <a:ext cx="200025" cy="198184"/>
          </a:xfrm>
          <a:prstGeom prst="rect">
            <a:avLst/>
          </a:prstGeom>
        </xdr:spPr>
      </xdr:pic>
      <xdr:pic>
        <xdr:nvPicPr>
          <xdr:cNvPr id="12" name="Imagen 11"/>
          <xdr:cNvPicPr>
            <a:picLocks noChangeAspect="1"/>
          </xdr:cNvPicPr>
        </xdr:nvPicPr>
        <xdr:blipFill>
          <a:blip xmlns:r="http://schemas.openxmlformats.org/officeDocument/2006/relationships" r:embed="rId2">
            <a:duotone>
              <a:schemeClr val="bg2">
                <a:shade val="45000"/>
                <a:satMod val="135000"/>
              </a:schemeClr>
              <a:prstClr val="white"/>
            </a:duotone>
          </a:blip>
          <a:stretch>
            <a:fillRect/>
          </a:stretch>
        </xdr:blipFill>
        <xdr:spPr>
          <a:xfrm>
            <a:off x="5675381" y="3683053"/>
            <a:ext cx="200025" cy="198184"/>
          </a:xfrm>
          <a:prstGeom prst="rect">
            <a:avLst/>
          </a:prstGeom>
        </xdr:spPr>
      </xdr:pic>
      <xdr:pic>
        <xdr:nvPicPr>
          <xdr:cNvPr id="13" name="Imagen 12"/>
          <xdr:cNvPicPr>
            <a:picLocks noChangeAspect="1"/>
          </xdr:cNvPicPr>
        </xdr:nvPicPr>
        <xdr:blipFill>
          <a:blip xmlns:r="http://schemas.openxmlformats.org/officeDocument/2006/relationships" r:embed="rId2">
            <a:duotone>
              <a:schemeClr val="bg2">
                <a:shade val="45000"/>
                <a:satMod val="135000"/>
              </a:schemeClr>
              <a:prstClr val="white"/>
            </a:duotone>
          </a:blip>
          <a:stretch>
            <a:fillRect/>
          </a:stretch>
        </xdr:blipFill>
        <xdr:spPr>
          <a:xfrm>
            <a:off x="5815775" y="3683053"/>
            <a:ext cx="200025" cy="198184"/>
          </a:xfrm>
          <a:prstGeom prst="rect">
            <a:avLst/>
          </a:prstGeom>
        </xdr:spPr>
      </xdr:pic>
      <xdr:pic>
        <xdr:nvPicPr>
          <xdr:cNvPr id="14" name="Imagen 13"/>
          <xdr:cNvPicPr>
            <a:picLocks noChangeAspect="1"/>
          </xdr:cNvPicPr>
        </xdr:nvPicPr>
        <xdr:blipFill>
          <a:blip xmlns:r="http://schemas.openxmlformats.org/officeDocument/2006/relationships" r:embed="rId2">
            <a:duotone>
              <a:schemeClr val="bg2">
                <a:shade val="45000"/>
                <a:satMod val="135000"/>
              </a:schemeClr>
              <a:prstClr val="white"/>
            </a:duotone>
          </a:blip>
          <a:stretch>
            <a:fillRect/>
          </a:stretch>
        </xdr:blipFill>
        <xdr:spPr>
          <a:xfrm>
            <a:off x="5956169" y="3683053"/>
            <a:ext cx="200025" cy="198184"/>
          </a:xfrm>
          <a:prstGeom prst="rect">
            <a:avLst/>
          </a:prstGeom>
        </xdr:spPr>
      </xdr:pic>
      <xdr:pic>
        <xdr:nvPicPr>
          <xdr:cNvPr id="15" name="Imagen 14"/>
          <xdr:cNvPicPr>
            <a:picLocks noChangeAspect="1"/>
          </xdr:cNvPicPr>
        </xdr:nvPicPr>
        <xdr:blipFill>
          <a:blip xmlns:r="http://schemas.openxmlformats.org/officeDocument/2006/relationships" r:embed="rId2">
            <a:duotone>
              <a:schemeClr val="bg2">
                <a:shade val="45000"/>
                <a:satMod val="135000"/>
              </a:schemeClr>
              <a:prstClr val="white"/>
            </a:duotone>
          </a:blip>
          <a:stretch>
            <a:fillRect/>
          </a:stretch>
        </xdr:blipFill>
        <xdr:spPr>
          <a:xfrm>
            <a:off x="6096563" y="3683053"/>
            <a:ext cx="200025" cy="198184"/>
          </a:xfrm>
          <a:prstGeom prst="rect">
            <a:avLst/>
          </a:prstGeom>
        </xdr:spPr>
      </xdr:pic>
      <xdr:pic>
        <xdr:nvPicPr>
          <xdr:cNvPr id="16" name="Imagen 15"/>
          <xdr:cNvPicPr>
            <a:picLocks noChangeAspect="1"/>
          </xdr:cNvPicPr>
        </xdr:nvPicPr>
        <xdr:blipFill>
          <a:blip xmlns:r="http://schemas.openxmlformats.org/officeDocument/2006/relationships" r:embed="rId2">
            <a:duotone>
              <a:schemeClr val="bg2">
                <a:shade val="45000"/>
                <a:satMod val="135000"/>
              </a:schemeClr>
              <a:prstClr val="white"/>
            </a:duotone>
          </a:blip>
          <a:stretch>
            <a:fillRect/>
          </a:stretch>
        </xdr:blipFill>
        <xdr:spPr>
          <a:xfrm>
            <a:off x="6236955" y="3683053"/>
            <a:ext cx="200025" cy="198184"/>
          </a:xfrm>
          <a:prstGeom prst="rect">
            <a:avLst/>
          </a:prstGeom>
        </xdr:spPr>
      </xdr:pic>
    </xdr:grpSp>
    <xdr:clientData/>
  </xdr:twoCellAnchor>
</xdr:wsDr>
</file>

<file path=xl/drawings/drawing4.xml><?xml version="1.0" encoding="utf-8"?>
<xdr:wsDr xmlns:xdr="http://schemas.openxmlformats.org/drawingml/2006/spreadsheetDrawing" xmlns:a="http://schemas.openxmlformats.org/drawingml/2006/main">
  <xdr:twoCellAnchor>
    <xdr:from>
      <xdr:col>14</xdr:col>
      <xdr:colOff>57150</xdr:colOff>
      <xdr:row>0</xdr:row>
      <xdr:rowOff>95250</xdr:rowOff>
    </xdr:from>
    <xdr:to>
      <xdr:col>14</xdr:col>
      <xdr:colOff>790575</xdr:colOff>
      <xdr:row>0</xdr:row>
      <xdr:rowOff>238124</xdr:rowOff>
    </xdr:to>
    <xdr:sp macro="" textlink="">
      <xdr:nvSpPr>
        <xdr:cNvPr id="4" name="Rectángulo redondeado 3">
          <a:hlinkClick xmlns:r="http://schemas.openxmlformats.org/officeDocument/2006/relationships" r:id="rId1"/>
        </xdr:cNvPr>
        <xdr:cNvSpPr/>
      </xdr:nvSpPr>
      <xdr:spPr>
        <a:xfrm>
          <a:off x="11791950" y="95250"/>
          <a:ext cx="733425" cy="142874"/>
        </a:xfrm>
        <a:prstGeom prst="roundRect">
          <a:avLst/>
        </a:prstGeom>
        <a:gradFill rotWithShape="1">
          <a:gsLst>
            <a:gs pos="0">
              <a:srgbClr val="FFCA08">
                <a:satMod val="103000"/>
                <a:lumMod val="102000"/>
                <a:tint val="94000"/>
              </a:srgbClr>
            </a:gs>
            <a:gs pos="50000">
              <a:srgbClr val="FFCA08">
                <a:satMod val="110000"/>
                <a:lumMod val="100000"/>
                <a:shade val="100000"/>
              </a:srgbClr>
            </a:gs>
            <a:gs pos="100000">
              <a:srgbClr val="FFCA08">
                <a:lumMod val="99000"/>
                <a:satMod val="120000"/>
                <a:shade val="78000"/>
              </a:srgbClr>
            </a:gs>
          </a:gsLst>
          <a:lin ang="5400000" scaled="0"/>
        </a:gradFill>
        <a:ln>
          <a:noFill/>
        </a:ln>
        <a:effectLst>
          <a:outerShdw blurRad="57150" dist="19050" dir="5400000" algn="ctr" rotWithShape="0">
            <a:srgbClr val="000000">
              <a:alpha val="63000"/>
            </a:srgbClr>
          </a:outerShdw>
        </a:effectLst>
      </xdr:spPr>
      <xdr:txBody>
        <a:bodyPr vertOverflow="clip" horzOverflow="clip" lIns="0" tIns="0" rIns="0" bIns="0"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CL" sz="700" b="0" i="0" u="none" strike="noStrike" kern="0" cap="none" spc="0" normalizeH="0" baseline="0" noProof="0" smtClean="0">
              <a:ln>
                <a:noFill/>
              </a:ln>
              <a:solidFill>
                <a:sysClr val="windowText" lastClr="000000"/>
              </a:solidFill>
              <a:effectLst/>
              <a:uLnTx/>
              <a:uFillTx/>
              <a:latin typeface="Verdana" panose="020B0604030504040204"/>
              <a:ea typeface="+mn-ea"/>
              <a:cs typeface="+mn-cs"/>
            </a:rPr>
            <a:t>Ir a Portada</a:t>
          </a:r>
        </a:p>
      </xdr:txBody>
    </xdr:sp>
    <xdr:clientData/>
  </xdr:twoCellAnchor>
  <xdr:twoCellAnchor>
    <xdr:from>
      <xdr:col>0</xdr:col>
      <xdr:colOff>0</xdr:colOff>
      <xdr:row>18</xdr:row>
      <xdr:rowOff>1114</xdr:rowOff>
    </xdr:from>
    <xdr:to>
      <xdr:col>14</xdr:col>
      <xdr:colOff>19050</xdr:colOff>
      <xdr:row>23</xdr:row>
      <xdr:rowOff>72159</xdr:rowOff>
    </xdr:to>
    <xdr:sp macro="" textlink="">
      <xdr:nvSpPr>
        <xdr:cNvPr id="3" name="CuadroTexto 2"/>
        <xdr:cNvSpPr txBox="1"/>
      </xdr:nvSpPr>
      <xdr:spPr>
        <a:xfrm>
          <a:off x="0" y="2959637"/>
          <a:ext cx="11737686" cy="864795"/>
        </a:xfrm>
        <a:prstGeom prst="rect">
          <a:avLst/>
        </a:prstGeom>
        <a:ln>
          <a:noFill/>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t"/>
        <a:lstStyle/>
        <a:p>
          <a:pPr algn="just"/>
          <a:r>
            <a:rPr lang="es-CL" sz="1000">
              <a:solidFill>
                <a:sysClr val="windowText" lastClr="000000"/>
              </a:solidFill>
            </a:rPr>
            <a:t>En todos los conceptos se registran</a:t>
          </a:r>
          <a:r>
            <a:rPr lang="es-CL" sz="1000" baseline="0">
              <a:solidFill>
                <a:sysClr val="windowText" lastClr="000000"/>
              </a:solidFill>
            </a:rPr>
            <a:t> más del 70% de las respuestas en la categoría "Sí", exceptuando el caso en el que se consulta a los docentes si el Departamento de Educación realiza continuamente encuestas para conocer la satisfacción en el desarrollo de la tarea docente, donde el 36% de los encuestados indica "No".</a:t>
          </a:r>
          <a:endParaRPr lang="es-CL" sz="1000">
            <a:solidFill>
              <a:sysClr val="windowText" lastClr="000000"/>
            </a:solidFill>
          </a:endParaRPr>
        </a:p>
        <a:p>
          <a:pPr algn="just"/>
          <a:endParaRPr lang="es-CL" sz="1000" baseline="0">
            <a:solidFill>
              <a:srgbClr val="FF0000"/>
            </a:solidFill>
          </a:endParaRPr>
        </a:p>
        <a:p>
          <a:pPr algn="just"/>
          <a:r>
            <a:rPr lang="es-CL" sz="1000" baseline="0">
              <a:solidFill>
                <a:sysClr val="windowText" lastClr="000000"/>
              </a:solidFill>
            </a:rPr>
            <a:t>En este criterio, aproximadamente 4 de cada 5 docentes encuestados menciona su opinión respecto al proceso de evaluación docente y 1 de cada 2 indica comentarios o sugerencias, las que se resumen a continuación.</a:t>
          </a:r>
        </a:p>
        <a:p>
          <a:pPr algn="just"/>
          <a:endParaRPr lang="es-CL" sz="1000" baseline="0">
            <a:solidFill>
              <a:srgbClr val="FF0000"/>
            </a:solidFill>
          </a:endParaRPr>
        </a:p>
        <a:p>
          <a:pPr algn="just"/>
          <a:endParaRPr lang="es-CL" sz="1000" baseline="0">
            <a:solidFill>
              <a:srgbClr val="FF0000"/>
            </a:solidFill>
          </a:endParaRPr>
        </a:p>
      </xdr:txBody>
    </xdr:sp>
    <xdr:clientData/>
  </xdr:twoCellAnchor>
  <xdr:twoCellAnchor>
    <xdr:from>
      <xdr:col>1</xdr:col>
      <xdr:colOff>110177</xdr:colOff>
      <xdr:row>27</xdr:row>
      <xdr:rowOff>97311</xdr:rowOff>
    </xdr:from>
    <xdr:to>
      <xdr:col>2</xdr:col>
      <xdr:colOff>740881</xdr:colOff>
      <xdr:row>28</xdr:row>
      <xdr:rowOff>122710</xdr:rowOff>
    </xdr:to>
    <xdr:grpSp>
      <xdr:nvGrpSpPr>
        <xdr:cNvPr id="5" name="Grupo 4"/>
        <xdr:cNvGrpSpPr/>
      </xdr:nvGrpSpPr>
      <xdr:grpSpPr>
        <a:xfrm>
          <a:off x="950109" y="4634675"/>
          <a:ext cx="1470636" cy="189921"/>
          <a:chOff x="4973411" y="3683053"/>
          <a:chExt cx="1463569" cy="198184"/>
        </a:xfrm>
      </xdr:grpSpPr>
      <xdr:pic>
        <xdr:nvPicPr>
          <xdr:cNvPr id="6" name="Imagen 5"/>
          <xdr:cNvPicPr>
            <a:picLocks noChangeAspect="1"/>
          </xdr:cNvPicPr>
        </xdr:nvPicPr>
        <xdr:blipFill>
          <a:blip xmlns:r="http://schemas.openxmlformats.org/officeDocument/2006/relationships" r:embed="rId2">
            <a:duotone>
              <a:schemeClr val="accent3">
                <a:shade val="45000"/>
                <a:satMod val="135000"/>
              </a:schemeClr>
              <a:prstClr val="white"/>
            </a:duotone>
          </a:blip>
          <a:stretch>
            <a:fillRect/>
          </a:stretch>
        </xdr:blipFill>
        <xdr:spPr>
          <a:xfrm>
            <a:off x="4973411" y="3683053"/>
            <a:ext cx="200025" cy="198184"/>
          </a:xfrm>
          <a:prstGeom prst="rect">
            <a:avLst/>
          </a:prstGeom>
        </xdr:spPr>
      </xdr:pic>
      <xdr:pic>
        <xdr:nvPicPr>
          <xdr:cNvPr id="7" name="Imagen 6"/>
          <xdr:cNvPicPr>
            <a:picLocks noChangeAspect="1"/>
          </xdr:cNvPicPr>
        </xdr:nvPicPr>
        <xdr:blipFill>
          <a:blip xmlns:r="http://schemas.openxmlformats.org/officeDocument/2006/relationships" r:embed="rId2">
            <a:duotone>
              <a:schemeClr val="accent3">
                <a:shade val="45000"/>
                <a:satMod val="135000"/>
              </a:schemeClr>
              <a:prstClr val="white"/>
            </a:duotone>
          </a:blip>
          <a:stretch>
            <a:fillRect/>
          </a:stretch>
        </xdr:blipFill>
        <xdr:spPr>
          <a:xfrm>
            <a:off x="5113805" y="3683053"/>
            <a:ext cx="200025" cy="198184"/>
          </a:xfrm>
          <a:prstGeom prst="rect">
            <a:avLst/>
          </a:prstGeom>
        </xdr:spPr>
      </xdr:pic>
      <xdr:pic>
        <xdr:nvPicPr>
          <xdr:cNvPr id="8" name="Imagen 7"/>
          <xdr:cNvPicPr>
            <a:picLocks noChangeAspect="1"/>
          </xdr:cNvPicPr>
        </xdr:nvPicPr>
        <xdr:blipFill>
          <a:blip xmlns:r="http://schemas.openxmlformats.org/officeDocument/2006/relationships" r:embed="rId2">
            <a:duotone>
              <a:schemeClr val="accent3">
                <a:shade val="45000"/>
                <a:satMod val="135000"/>
              </a:schemeClr>
              <a:prstClr val="white"/>
            </a:duotone>
          </a:blip>
          <a:stretch>
            <a:fillRect/>
          </a:stretch>
        </xdr:blipFill>
        <xdr:spPr>
          <a:xfrm>
            <a:off x="5254199" y="3683053"/>
            <a:ext cx="200025" cy="198184"/>
          </a:xfrm>
          <a:prstGeom prst="rect">
            <a:avLst/>
          </a:prstGeom>
        </xdr:spPr>
      </xdr:pic>
      <xdr:pic>
        <xdr:nvPicPr>
          <xdr:cNvPr id="9" name="Imagen 8"/>
          <xdr:cNvPicPr>
            <a:picLocks noChangeAspect="1"/>
          </xdr:cNvPicPr>
        </xdr:nvPicPr>
        <xdr:blipFill>
          <a:blip xmlns:r="http://schemas.openxmlformats.org/officeDocument/2006/relationships" r:embed="rId2">
            <a:duotone>
              <a:schemeClr val="accent3">
                <a:shade val="45000"/>
                <a:satMod val="135000"/>
              </a:schemeClr>
              <a:prstClr val="white"/>
            </a:duotone>
          </a:blip>
          <a:stretch>
            <a:fillRect/>
          </a:stretch>
        </xdr:blipFill>
        <xdr:spPr>
          <a:xfrm>
            <a:off x="5394593" y="3683053"/>
            <a:ext cx="200025" cy="198184"/>
          </a:xfrm>
          <a:prstGeom prst="rect">
            <a:avLst/>
          </a:prstGeom>
        </xdr:spPr>
      </xdr:pic>
      <xdr:pic>
        <xdr:nvPicPr>
          <xdr:cNvPr id="10" name="Imagen 9"/>
          <xdr:cNvPicPr>
            <a:picLocks noChangeAspect="1"/>
          </xdr:cNvPicPr>
        </xdr:nvPicPr>
        <xdr:blipFill>
          <a:blip xmlns:r="http://schemas.openxmlformats.org/officeDocument/2006/relationships" r:embed="rId2">
            <a:duotone>
              <a:schemeClr val="accent3">
                <a:shade val="45000"/>
                <a:satMod val="135000"/>
              </a:schemeClr>
              <a:prstClr val="white"/>
            </a:duotone>
          </a:blip>
          <a:stretch>
            <a:fillRect/>
          </a:stretch>
        </xdr:blipFill>
        <xdr:spPr>
          <a:xfrm>
            <a:off x="5534987" y="3683053"/>
            <a:ext cx="200025" cy="198184"/>
          </a:xfrm>
          <a:prstGeom prst="rect">
            <a:avLst/>
          </a:prstGeom>
        </xdr:spPr>
      </xdr:pic>
      <xdr:pic>
        <xdr:nvPicPr>
          <xdr:cNvPr id="11" name="Imagen 10"/>
          <xdr:cNvPicPr>
            <a:picLocks noChangeAspect="1"/>
          </xdr:cNvPicPr>
        </xdr:nvPicPr>
        <xdr:blipFill>
          <a:blip xmlns:r="http://schemas.openxmlformats.org/officeDocument/2006/relationships" r:embed="rId2">
            <a:duotone>
              <a:schemeClr val="accent3">
                <a:shade val="45000"/>
                <a:satMod val="135000"/>
              </a:schemeClr>
              <a:prstClr val="white"/>
            </a:duotone>
          </a:blip>
          <a:stretch>
            <a:fillRect/>
          </a:stretch>
        </xdr:blipFill>
        <xdr:spPr>
          <a:xfrm>
            <a:off x="5675381" y="3683053"/>
            <a:ext cx="200025" cy="198184"/>
          </a:xfrm>
          <a:prstGeom prst="rect">
            <a:avLst/>
          </a:prstGeom>
        </xdr:spPr>
      </xdr:pic>
      <xdr:pic>
        <xdr:nvPicPr>
          <xdr:cNvPr id="12" name="Imagen 11"/>
          <xdr:cNvPicPr>
            <a:picLocks noChangeAspect="1"/>
          </xdr:cNvPicPr>
        </xdr:nvPicPr>
        <xdr:blipFill>
          <a:blip xmlns:r="http://schemas.openxmlformats.org/officeDocument/2006/relationships" r:embed="rId2">
            <a:duotone>
              <a:schemeClr val="accent3">
                <a:shade val="45000"/>
                <a:satMod val="135000"/>
              </a:schemeClr>
              <a:prstClr val="white"/>
            </a:duotone>
          </a:blip>
          <a:stretch>
            <a:fillRect/>
          </a:stretch>
        </xdr:blipFill>
        <xdr:spPr>
          <a:xfrm>
            <a:off x="5815775" y="3683053"/>
            <a:ext cx="200025" cy="198184"/>
          </a:xfrm>
          <a:prstGeom prst="rect">
            <a:avLst/>
          </a:prstGeom>
        </xdr:spPr>
      </xdr:pic>
      <xdr:pic>
        <xdr:nvPicPr>
          <xdr:cNvPr id="13" name="Imagen 12"/>
          <xdr:cNvPicPr>
            <a:picLocks noChangeAspect="1"/>
          </xdr:cNvPicPr>
        </xdr:nvPicPr>
        <xdr:blipFill>
          <a:blip xmlns:r="http://schemas.openxmlformats.org/officeDocument/2006/relationships" r:embed="rId2">
            <a:duotone>
              <a:schemeClr val="accent3">
                <a:shade val="45000"/>
                <a:satMod val="135000"/>
              </a:schemeClr>
              <a:prstClr val="white"/>
            </a:duotone>
          </a:blip>
          <a:stretch>
            <a:fillRect/>
          </a:stretch>
        </xdr:blipFill>
        <xdr:spPr>
          <a:xfrm>
            <a:off x="5956169" y="3683053"/>
            <a:ext cx="200025" cy="198184"/>
          </a:xfrm>
          <a:prstGeom prst="rect">
            <a:avLst/>
          </a:prstGeom>
        </xdr:spPr>
      </xdr:pic>
      <xdr:pic>
        <xdr:nvPicPr>
          <xdr:cNvPr id="14" name="Imagen 13"/>
          <xdr:cNvPicPr>
            <a:picLocks noChangeAspect="1"/>
          </xdr:cNvPicPr>
        </xdr:nvPicPr>
        <xdr:blipFill>
          <a:blip xmlns:r="http://schemas.openxmlformats.org/officeDocument/2006/relationships" r:embed="rId2">
            <a:duotone>
              <a:schemeClr val="bg2">
                <a:shade val="45000"/>
                <a:satMod val="135000"/>
              </a:schemeClr>
              <a:prstClr val="white"/>
            </a:duotone>
          </a:blip>
          <a:stretch>
            <a:fillRect/>
          </a:stretch>
        </xdr:blipFill>
        <xdr:spPr>
          <a:xfrm>
            <a:off x="6096563" y="3683053"/>
            <a:ext cx="200025" cy="198184"/>
          </a:xfrm>
          <a:prstGeom prst="rect">
            <a:avLst/>
          </a:prstGeom>
        </xdr:spPr>
      </xdr:pic>
      <xdr:pic>
        <xdr:nvPicPr>
          <xdr:cNvPr id="15" name="Imagen 14"/>
          <xdr:cNvPicPr>
            <a:picLocks noChangeAspect="1"/>
          </xdr:cNvPicPr>
        </xdr:nvPicPr>
        <xdr:blipFill>
          <a:blip xmlns:r="http://schemas.openxmlformats.org/officeDocument/2006/relationships" r:embed="rId2">
            <a:duotone>
              <a:schemeClr val="bg2">
                <a:shade val="45000"/>
                <a:satMod val="135000"/>
              </a:schemeClr>
              <a:prstClr val="white"/>
            </a:duotone>
          </a:blip>
          <a:stretch>
            <a:fillRect/>
          </a:stretch>
        </xdr:blipFill>
        <xdr:spPr>
          <a:xfrm>
            <a:off x="6236955" y="3683053"/>
            <a:ext cx="200025" cy="198184"/>
          </a:xfrm>
          <a:prstGeom prst="rect">
            <a:avLst/>
          </a:prstGeom>
        </xdr:spPr>
      </xdr:pic>
    </xdr:grpSp>
    <xdr:clientData/>
  </xdr:twoCellAnchor>
  <xdr:twoCellAnchor>
    <xdr:from>
      <xdr:col>1</xdr:col>
      <xdr:colOff>115322</xdr:colOff>
      <xdr:row>35</xdr:row>
      <xdr:rowOff>51410</xdr:rowOff>
    </xdr:from>
    <xdr:to>
      <xdr:col>2</xdr:col>
      <xdr:colOff>746026</xdr:colOff>
      <xdr:row>36</xdr:row>
      <xdr:rowOff>76809</xdr:rowOff>
    </xdr:to>
    <xdr:grpSp>
      <xdr:nvGrpSpPr>
        <xdr:cNvPr id="16" name="Grupo 15"/>
        <xdr:cNvGrpSpPr/>
      </xdr:nvGrpSpPr>
      <xdr:grpSpPr>
        <a:xfrm>
          <a:off x="955254" y="5904955"/>
          <a:ext cx="1470636" cy="189922"/>
          <a:chOff x="4973411" y="3683053"/>
          <a:chExt cx="1463569" cy="198184"/>
        </a:xfrm>
      </xdr:grpSpPr>
      <xdr:pic>
        <xdr:nvPicPr>
          <xdr:cNvPr id="17" name="Imagen 16"/>
          <xdr:cNvPicPr>
            <a:picLocks noChangeAspect="1"/>
          </xdr:cNvPicPr>
        </xdr:nvPicPr>
        <xdr:blipFill>
          <a:blip xmlns:r="http://schemas.openxmlformats.org/officeDocument/2006/relationships" r:embed="rId2">
            <a:duotone>
              <a:schemeClr val="accent3">
                <a:shade val="45000"/>
                <a:satMod val="135000"/>
              </a:schemeClr>
              <a:prstClr val="white"/>
            </a:duotone>
          </a:blip>
          <a:stretch>
            <a:fillRect/>
          </a:stretch>
        </xdr:blipFill>
        <xdr:spPr>
          <a:xfrm>
            <a:off x="4973411" y="3683053"/>
            <a:ext cx="200025" cy="198184"/>
          </a:xfrm>
          <a:prstGeom prst="rect">
            <a:avLst/>
          </a:prstGeom>
        </xdr:spPr>
      </xdr:pic>
      <xdr:pic>
        <xdr:nvPicPr>
          <xdr:cNvPr id="18" name="Imagen 17"/>
          <xdr:cNvPicPr>
            <a:picLocks noChangeAspect="1"/>
          </xdr:cNvPicPr>
        </xdr:nvPicPr>
        <xdr:blipFill>
          <a:blip xmlns:r="http://schemas.openxmlformats.org/officeDocument/2006/relationships" r:embed="rId2">
            <a:duotone>
              <a:schemeClr val="accent3">
                <a:shade val="45000"/>
                <a:satMod val="135000"/>
              </a:schemeClr>
              <a:prstClr val="white"/>
            </a:duotone>
          </a:blip>
          <a:stretch>
            <a:fillRect/>
          </a:stretch>
        </xdr:blipFill>
        <xdr:spPr>
          <a:xfrm>
            <a:off x="5113805" y="3683053"/>
            <a:ext cx="200025" cy="198184"/>
          </a:xfrm>
          <a:prstGeom prst="rect">
            <a:avLst/>
          </a:prstGeom>
        </xdr:spPr>
      </xdr:pic>
      <xdr:pic>
        <xdr:nvPicPr>
          <xdr:cNvPr id="19" name="Imagen 18"/>
          <xdr:cNvPicPr>
            <a:picLocks noChangeAspect="1"/>
          </xdr:cNvPicPr>
        </xdr:nvPicPr>
        <xdr:blipFill>
          <a:blip xmlns:r="http://schemas.openxmlformats.org/officeDocument/2006/relationships" r:embed="rId2">
            <a:duotone>
              <a:schemeClr val="accent3">
                <a:shade val="45000"/>
                <a:satMod val="135000"/>
              </a:schemeClr>
              <a:prstClr val="white"/>
            </a:duotone>
          </a:blip>
          <a:stretch>
            <a:fillRect/>
          </a:stretch>
        </xdr:blipFill>
        <xdr:spPr>
          <a:xfrm>
            <a:off x="5254199" y="3683053"/>
            <a:ext cx="200025" cy="198184"/>
          </a:xfrm>
          <a:prstGeom prst="rect">
            <a:avLst/>
          </a:prstGeom>
        </xdr:spPr>
      </xdr:pic>
      <xdr:pic>
        <xdr:nvPicPr>
          <xdr:cNvPr id="20" name="Imagen 19"/>
          <xdr:cNvPicPr>
            <a:picLocks noChangeAspect="1"/>
          </xdr:cNvPicPr>
        </xdr:nvPicPr>
        <xdr:blipFill>
          <a:blip xmlns:r="http://schemas.openxmlformats.org/officeDocument/2006/relationships" r:embed="rId2">
            <a:duotone>
              <a:schemeClr val="accent3">
                <a:shade val="45000"/>
                <a:satMod val="135000"/>
              </a:schemeClr>
              <a:prstClr val="white"/>
            </a:duotone>
          </a:blip>
          <a:stretch>
            <a:fillRect/>
          </a:stretch>
        </xdr:blipFill>
        <xdr:spPr>
          <a:xfrm>
            <a:off x="5394593" y="3683053"/>
            <a:ext cx="200025" cy="198184"/>
          </a:xfrm>
          <a:prstGeom prst="rect">
            <a:avLst/>
          </a:prstGeom>
        </xdr:spPr>
      </xdr:pic>
      <xdr:pic>
        <xdr:nvPicPr>
          <xdr:cNvPr id="21" name="Imagen 20"/>
          <xdr:cNvPicPr>
            <a:picLocks noChangeAspect="1"/>
          </xdr:cNvPicPr>
        </xdr:nvPicPr>
        <xdr:blipFill>
          <a:blip xmlns:r="http://schemas.openxmlformats.org/officeDocument/2006/relationships" r:embed="rId2">
            <a:duotone>
              <a:schemeClr val="accent3">
                <a:shade val="45000"/>
                <a:satMod val="135000"/>
              </a:schemeClr>
              <a:prstClr val="white"/>
            </a:duotone>
          </a:blip>
          <a:stretch>
            <a:fillRect/>
          </a:stretch>
        </xdr:blipFill>
        <xdr:spPr>
          <a:xfrm>
            <a:off x="5534987" y="3683053"/>
            <a:ext cx="200025" cy="198184"/>
          </a:xfrm>
          <a:prstGeom prst="rect">
            <a:avLst/>
          </a:prstGeom>
        </xdr:spPr>
      </xdr:pic>
      <xdr:pic>
        <xdr:nvPicPr>
          <xdr:cNvPr id="22" name="Imagen 21"/>
          <xdr:cNvPicPr>
            <a:picLocks noChangeAspect="1"/>
          </xdr:cNvPicPr>
        </xdr:nvPicPr>
        <xdr:blipFill>
          <a:blip xmlns:r="http://schemas.openxmlformats.org/officeDocument/2006/relationships" r:embed="rId2">
            <a:duotone>
              <a:schemeClr val="bg2">
                <a:shade val="45000"/>
                <a:satMod val="135000"/>
              </a:schemeClr>
              <a:prstClr val="white"/>
            </a:duotone>
          </a:blip>
          <a:stretch>
            <a:fillRect/>
          </a:stretch>
        </xdr:blipFill>
        <xdr:spPr>
          <a:xfrm>
            <a:off x="5675381" y="3683053"/>
            <a:ext cx="200025" cy="198184"/>
          </a:xfrm>
          <a:prstGeom prst="rect">
            <a:avLst/>
          </a:prstGeom>
        </xdr:spPr>
      </xdr:pic>
      <xdr:pic>
        <xdr:nvPicPr>
          <xdr:cNvPr id="23" name="Imagen 22"/>
          <xdr:cNvPicPr>
            <a:picLocks noChangeAspect="1"/>
          </xdr:cNvPicPr>
        </xdr:nvPicPr>
        <xdr:blipFill>
          <a:blip xmlns:r="http://schemas.openxmlformats.org/officeDocument/2006/relationships" r:embed="rId2">
            <a:duotone>
              <a:schemeClr val="bg2">
                <a:shade val="45000"/>
                <a:satMod val="135000"/>
              </a:schemeClr>
              <a:prstClr val="white"/>
            </a:duotone>
          </a:blip>
          <a:stretch>
            <a:fillRect/>
          </a:stretch>
        </xdr:blipFill>
        <xdr:spPr>
          <a:xfrm>
            <a:off x="5815775" y="3683053"/>
            <a:ext cx="200025" cy="198184"/>
          </a:xfrm>
          <a:prstGeom prst="rect">
            <a:avLst/>
          </a:prstGeom>
        </xdr:spPr>
      </xdr:pic>
      <xdr:pic>
        <xdr:nvPicPr>
          <xdr:cNvPr id="24" name="Imagen 23"/>
          <xdr:cNvPicPr>
            <a:picLocks noChangeAspect="1"/>
          </xdr:cNvPicPr>
        </xdr:nvPicPr>
        <xdr:blipFill>
          <a:blip xmlns:r="http://schemas.openxmlformats.org/officeDocument/2006/relationships" r:embed="rId2">
            <a:duotone>
              <a:schemeClr val="bg2">
                <a:shade val="45000"/>
                <a:satMod val="135000"/>
              </a:schemeClr>
              <a:prstClr val="white"/>
            </a:duotone>
          </a:blip>
          <a:stretch>
            <a:fillRect/>
          </a:stretch>
        </xdr:blipFill>
        <xdr:spPr>
          <a:xfrm>
            <a:off x="5956169" y="3683053"/>
            <a:ext cx="200025" cy="198184"/>
          </a:xfrm>
          <a:prstGeom prst="rect">
            <a:avLst/>
          </a:prstGeom>
        </xdr:spPr>
      </xdr:pic>
      <xdr:pic>
        <xdr:nvPicPr>
          <xdr:cNvPr id="25" name="Imagen 24"/>
          <xdr:cNvPicPr>
            <a:picLocks noChangeAspect="1"/>
          </xdr:cNvPicPr>
        </xdr:nvPicPr>
        <xdr:blipFill>
          <a:blip xmlns:r="http://schemas.openxmlformats.org/officeDocument/2006/relationships" r:embed="rId2">
            <a:duotone>
              <a:schemeClr val="bg2">
                <a:shade val="45000"/>
                <a:satMod val="135000"/>
              </a:schemeClr>
              <a:prstClr val="white"/>
            </a:duotone>
          </a:blip>
          <a:stretch>
            <a:fillRect/>
          </a:stretch>
        </xdr:blipFill>
        <xdr:spPr>
          <a:xfrm>
            <a:off x="6096563" y="3683053"/>
            <a:ext cx="200025" cy="198184"/>
          </a:xfrm>
          <a:prstGeom prst="rect">
            <a:avLst/>
          </a:prstGeom>
        </xdr:spPr>
      </xdr:pic>
      <xdr:pic>
        <xdr:nvPicPr>
          <xdr:cNvPr id="26" name="Imagen 25"/>
          <xdr:cNvPicPr>
            <a:picLocks noChangeAspect="1"/>
          </xdr:cNvPicPr>
        </xdr:nvPicPr>
        <xdr:blipFill>
          <a:blip xmlns:r="http://schemas.openxmlformats.org/officeDocument/2006/relationships" r:embed="rId2">
            <a:duotone>
              <a:schemeClr val="bg2">
                <a:shade val="45000"/>
                <a:satMod val="135000"/>
              </a:schemeClr>
              <a:prstClr val="white"/>
            </a:duotone>
          </a:blip>
          <a:stretch>
            <a:fillRect/>
          </a:stretch>
        </xdr:blipFill>
        <xdr:spPr>
          <a:xfrm>
            <a:off x="6236955" y="3683053"/>
            <a:ext cx="200025" cy="198184"/>
          </a:xfrm>
          <a:prstGeom prst="rect">
            <a:avLst/>
          </a:prstGeom>
        </xdr:spPr>
      </xdr:pic>
    </xdr:grpSp>
    <xdr:clientData/>
  </xdr:twoCellAnchor>
</xdr:wsDr>
</file>

<file path=xl/drawings/drawing5.xml><?xml version="1.0" encoding="utf-8"?>
<xdr:wsDr xmlns:xdr="http://schemas.openxmlformats.org/drawingml/2006/spreadsheetDrawing" xmlns:a="http://schemas.openxmlformats.org/drawingml/2006/main">
  <xdr:twoCellAnchor>
    <xdr:from>
      <xdr:col>14</xdr:col>
      <xdr:colOff>57150</xdr:colOff>
      <xdr:row>0</xdr:row>
      <xdr:rowOff>95250</xdr:rowOff>
    </xdr:from>
    <xdr:to>
      <xdr:col>14</xdr:col>
      <xdr:colOff>790575</xdr:colOff>
      <xdr:row>0</xdr:row>
      <xdr:rowOff>238124</xdr:rowOff>
    </xdr:to>
    <xdr:sp macro="" textlink="">
      <xdr:nvSpPr>
        <xdr:cNvPr id="4" name="Rectángulo redondeado 3">
          <a:hlinkClick xmlns:r="http://schemas.openxmlformats.org/officeDocument/2006/relationships" r:id="rId1"/>
        </xdr:cNvPr>
        <xdr:cNvSpPr/>
      </xdr:nvSpPr>
      <xdr:spPr>
        <a:xfrm>
          <a:off x="11791950" y="95250"/>
          <a:ext cx="733425" cy="142874"/>
        </a:xfrm>
        <a:prstGeom prst="roundRect">
          <a:avLst/>
        </a:prstGeom>
        <a:gradFill rotWithShape="1">
          <a:gsLst>
            <a:gs pos="0">
              <a:srgbClr val="FFCA08">
                <a:satMod val="103000"/>
                <a:lumMod val="102000"/>
                <a:tint val="94000"/>
              </a:srgbClr>
            </a:gs>
            <a:gs pos="50000">
              <a:srgbClr val="FFCA08">
                <a:satMod val="110000"/>
                <a:lumMod val="100000"/>
                <a:shade val="100000"/>
              </a:srgbClr>
            </a:gs>
            <a:gs pos="100000">
              <a:srgbClr val="FFCA08">
                <a:lumMod val="99000"/>
                <a:satMod val="120000"/>
                <a:shade val="78000"/>
              </a:srgbClr>
            </a:gs>
          </a:gsLst>
          <a:lin ang="5400000" scaled="0"/>
        </a:gradFill>
        <a:ln>
          <a:noFill/>
        </a:ln>
        <a:effectLst>
          <a:outerShdw blurRad="57150" dist="19050" dir="5400000" algn="ctr" rotWithShape="0">
            <a:srgbClr val="000000">
              <a:alpha val="63000"/>
            </a:srgbClr>
          </a:outerShdw>
        </a:effectLst>
      </xdr:spPr>
      <xdr:txBody>
        <a:bodyPr vertOverflow="clip" horzOverflow="clip" lIns="0" tIns="0" rIns="0" bIns="0"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CL" sz="700" b="0" i="0" u="none" strike="noStrike" kern="0" cap="none" spc="0" normalizeH="0" baseline="0" noProof="0" smtClean="0">
              <a:ln>
                <a:noFill/>
              </a:ln>
              <a:solidFill>
                <a:sysClr val="windowText" lastClr="000000"/>
              </a:solidFill>
              <a:effectLst/>
              <a:uLnTx/>
              <a:uFillTx/>
              <a:latin typeface="Verdana" panose="020B0604030504040204"/>
              <a:ea typeface="+mn-ea"/>
              <a:cs typeface="+mn-cs"/>
            </a:rPr>
            <a:t>Ir a Portada</a:t>
          </a:r>
        </a:p>
      </xdr:txBody>
    </xdr:sp>
    <xdr:clientData/>
  </xdr:twoCellAnchor>
  <xdr:twoCellAnchor>
    <xdr:from>
      <xdr:col>16</xdr:col>
      <xdr:colOff>590550</xdr:colOff>
      <xdr:row>5</xdr:row>
      <xdr:rowOff>100012</xdr:rowOff>
    </xdr:from>
    <xdr:to>
      <xdr:col>28</xdr:col>
      <xdr:colOff>152400</xdr:colOff>
      <xdr:row>17</xdr:row>
      <xdr:rowOff>61687</xdr:rowOff>
    </xdr:to>
    <xdr:grpSp>
      <xdr:nvGrpSpPr>
        <xdr:cNvPr id="11" name="Grupo 10"/>
        <xdr:cNvGrpSpPr/>
      </xdr:nvGrpSpPr>
      <xdr:grpSpPr>
        <a:xfrm>
          <a:off x="14029459" y="1026535"/>
          <a:ext cx="9641032" cy="1935947"/>
          <a:chOff x="-76200" y="1233487"/>
          <a:chExt cx="9620250" cy="1904775"/>
        </a:xfrm>
      </xdr:grpSpPr>
      <xdr:graphicFrame macro="">
        <xdr:nvGraphicFramePr>
          <xdr:cNvPr id="2" name="Gráfico 1"/>
          <xdr:cNvGraphicFramePr/>
        </xdr:nvGraphicFramePr>
        <xdr:xfrm>
          <a:off x="-76200" y="1319212"/>
          <a:ext cx="2228849" cy="1800000"/>
        </xdr:xfrm>
        <a:graphic>
          <a:graphicData uri="http://schemas.openxmlformats.org/drawingml/2006/chart">
            <c:chart xmlns:c="http://schemas.openxmlformats.org/drawingml/2006/chart" xmlns:r="http://schemas.openxmlformats.org/officeDocument/2006/relationships" r:id="rId2"/>
          </a:graphicData>
        </a:graphic>
      </xdr:graphicFrame>
      <xdr:graphicFrame macro="">
        <xdr:nvGraphicFramePr>
          <xdr:cNvPr id="3" name="Gráfico 2"/>
          <xdr:cNvGraphicFramePr/>
        </xdr:nvGraphicFramePr>
        <xdr:xfrm>
          <a:off x="1904999" y="1338262"/>
          <a:ext cx="2657475" cy="1800000"/>
        </xdr:xfrm>
        <a:graphic>
          <a:graphicData uri="http://schemas.openxmlformats.org/drawingml/2006/chart">
            <c:chart xmlns:c="http://schemas.openxmlformats.org/drawingml/2006/chart" xmlns:r="http://schemas.openxmlformats.org/officeDocument/2006/relationships" r:id="rId3"/>
          </a:graphicData>
        </a:graphic>
      </xdr:graphicFrame>
      <xdr:graphicFrame macro="">
        <xdr:nvGraphicFramePr>
          <xdr:cNvPr id="5" name="Gráfico 4"/>
          <xdr:cNvGraphicFramePr/>
        </xdr:nvGraphicFramePr>
        <xdr:xfrm>
          <a:off x="4662487" y="1395412"/>
          <a:ext cx="2319338" cy="1547813"/>
        </xdr:xfrm>
        <a:graphic>
          <a:graphicData uri="http://schemas.openxmlformats.org/drawingml/2006/chart">
            <c:chart xmlns:c="http://schemas.openxmlformats.org/drawingml/2006/chart" xmlns:r="http://schemas.openxmlformats.org/officeDocument/2006/relationships" r:id="rId4"/>
          </a:graphicData>
        </a:graphic>
      </xdr:graphicFrame>
      <xdr:graphicFrame macro="">
        <xdr:nvGraphicFramePr>
          <xdr:cNvPr id="6" name="Gráfico 5"/>
          <xdr:cNvGraphicFramePr/>
        </xdr:nvGraphicFramePr>
        <xdr:xfrm>
          <a:off x="7067550" y="1233487"/>
          <a:ext cx="2476500" cy="1800000"/>
        </xdr:xfrm>
        <a:graphic>
          <a:graphicData uri="http://schemas.openxmlformats.org/drawingml/2006/chart">
            <c:chart xmlns:c="http://schemas.openxmlformats.org/drawingml/2006/chart" xmlns:r="http://schemas.openxmlformats.org/officeDocument/2006/relationships" r:id="rId5"/>
          </a:graphicData>
        </a:graphic>
      </xdr:graphicFrame>
    </xdr:grpSp>
    <xdr:clientData/>
  </xdr:twoCellAnchor>
  <xdr:twoCellAnchor>
    <xdr:from>
      <xdr:col>0</xdr:col>
      <xdr:colOff>1</xdr:colOff>
      <xdr:row>3</xdr:row>
      <xdr:rowOff>9525</xdr:rowOff>
    </xdr:from>
    <xdr:to>
      <xdr:col>2</xdr:col>
      <xdr:colOff>628651</xdr:colOff>
      <xdr:row>7</xdr:row>
      <xdr:rowOff>81825</xdr:rowOff>
    </xdr:to>
    <xdr:sp macro="" textlink="">
      <xdr:nvSpPr>
        <xdr:cNvPr id="7" name="CuadroTexto 6"/>
        <xdr:cNvSpPr txBox="1"/>
      </xdr:nvSpPr>
      <xdr:spPr>
        <a:xfrm>
          <a:off x="1" y="600075"/>
          <a:ext cx="2305050" cy="720000"/>
        </a:xfrm>
        <a:prstGeom prst="rect">
          <a:avLst/>
        </a:prstGeom>
        <a:ln>
          <a:prstDash val="sysDot"/>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es-CL" sz="1000">
              <a:solidFill>
                <a:sysClr val="windowText" lastClr="000000"/>
              </a:solidFill>
            </a:rPr>
            <a:t>¿Conoce el </a:t>
          </a:r>
          <a:r>
            <a:rPr lang="es-CL" sz="1000" b="1">
              <a:solidFill>
                <a:sysClr val="windowText" lastClr="000000"/>
              </a:solidFill>
            </a:rPr>
            <a:t>Plan Estratégico </a:t>
          </a:r>
          <a:r>
            <a:rPr lang="es-CL" sz="1000">
              <a:solidFill>
                <a:sysClr val="windowText" lastClr="000000"/>
              </a:solidFill>
            </a:rPr>
            <a:t>de la Escuela Naval?</a:t>
          </a:r>
          <a:endParaRPr lang="es-CL" sz="1000" baseline="0">
            <a:solidFill>
              <a:sysClr val="windowText" lastClr="000000"/>
            </a:solidFill>
          </a:endParaRPr>
        </a:p>
      </xdr:txBody>
    </xdr:sp>
    <xdr:clientData/>
  </xdr:twoCellAnchor>
  <xdr:twoCellAnchor>
    <xdr:from>
      <xdr:col>3</xdr:col>
      <xdr:colOff>669926</xdr:colOff>
      <xdr:row>3</xdr:row>
      <xdr:rowOff>9525</xdr:rowOff>
    </xdr:from>
    <xdr:to>
      <xdr:col>6</xdr:col>
      <xdr:colOff>422275</xdr:colOff>
      <xdr:row>7</xdr:row>
      <xdr:rowOff>81825</xdr:rowOff>
    </xdr:to>
    <xdr:sp macro="" textlink="">
      <xdr:nvSpPr>
        <xdr:cNvPr id="8" name="CuadroTexto 7"/>
        <xdr:cNvSpPr txBox="1"/>
      </xdr:nvSpPr>
      <xdr:spPr>
        <a:xfrm>
          <a:off x="3184526" y="600075"/>
          <a:ext cx="2266949" cy="720000"/>
        </a:xfrm>
        <a:prstGeom prst="rect">
          <a:avLst/>
        </a:prstGeom>
        <a:ln>
          <a:prstDash val="sysDot"/>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es-CL" sz="1000">
              <a:solidFill>
                <a:sysClr val="windowText" lastClr="000000"/>
              </a:solidFill>
            </a:rPr>
            <a:t>¿Ha sido informado sobre las pasantías académicas que los cadetes realizan en la academia naval de </a:t>
          </a:r>
          <a:r>
            <a:rPr lang="es-CL" sz="1000" b="1">
              <a:solidFill>
                <a:sysClr val="windowText" lastClr="000000"/>
              </a:solidFill>
            </a:rPr>
            <a:t>Annapolis</a:t>
          </a:r>
          <a:r>
            <a:rPr lang="es-CL" sz="1000">
              <a:solidFill>
                <a:sysClr val="windowText" lastClr="000000"/>
              </a:solidFill>
            </a:rPr>
            <a:t>?</a:t>
          </a:r>
          <a:endParaRPr lang="es-CL" sz="1000" baseline="0">
            <a:solidFill>
              <a:sysClr val="windowText" lastClr="000000"/>
            </a:solidFill>
          </a:endParaRPr>
        </a:p>
      </xdr:txBody>
    </xdr:sp>
    <xdr:clientData/>
  </xdr:twoCellAnchor>
  <xdr:twoCellAnchor>
    <xdr:from>
      <xdr:col>7</xdr:col>
      <xdr:colOff>463550</xdr:colOff>
      <xdr:row>3</xdr:row>
      <xdr:rowOff>9525</xdr:rowOff>
    </xdr:from>
    <xdr:to>
      <xdr:col>10</xdr:col>
      <xdr:colOff>215899</xdr:colOff>
      <xdr:row>7</xdr:row>
      <xdr:rowOff>81825</xdr:rowOff>
    </xdr:to>
    <xdr:sp macro="" textlink="">
      <xdr:nvSpPr>
        <xdr:cNvPr id="9" name="CuadroTexto 8"/>
        <xdr:cNvSpPr txBox="1"/>
      </xdr:nvSpPr>
      <xdr:spPr>
        <a:xfrm>
          <a:off x="6330950" y="600075"/>
          <a:ext cx="2266949" cy="720000"/>
        </a:xfrm>
        <a:prstGeom prst="rect">
          <a:avLst/>
        </a:prstGeom>
        <a:ln>
          <a:prstDash val="sysDot"/>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es-CL" sz="1000">
              <a:solidFill>
                <a:sysClr val="windowText" lastClr="000000"/>
              </a:solidFill>
            </a:rPr>
            <a:t>¿Solicita </a:t>
          </a:r>
          <a:r>
            <a:rPr lang="es-CL" sz="1000" b="1">
              <a:solidFill>
                <a:sysClr val="windowText" lastClr="000000"/>
              </a:solidFill>
            </a:rPr>
            <a:t>la Escuela la opinión de los docentes </a:t>
          </a:r>
          <a:r>
            <a:rPr lang="es-CL" sz="1000">
              <a:solidFill>
                <a:sysClr val="windowText" lastClr="000000"/>
              </a:solidFill>
            </a:rPr>
            <a:t>sobre cómo mejorar la formación de los cadetes?</a:t>
          </a:r>
          <a:endParaRPr lang="es-CL" sz="1000" baseline="0">
            <a:solidFill>
              <a:sysClr val="windowText" lastClr="000000"/>
            </a:solidFill>
          </a:endParaRPr>
        </a:p>
      </xdr:txBody>
    </xdr:sp>
    <xdr:clientData/>
  </xdr:twoCellAnchor>
  <xdr:twoCellAnchor>
    <xdr:from>
      <xdr:col>11</xdr:col>
      <xdr:colOff>257175</xdr:colOff>
      <xdr:row>3</xdr:row>
      <xdr:rowOff>9525</xdr:rowOff>
    </xdr:from>
    <xdr:to>
      <xdr:col>14</xdr:col>
      <xdr:colOff>9524</xdr:colOff>
      <xdr:row>7</xdr:row>
      <xdr:rowOff>81825</xdr:rowOff>
    </xdr:to>
    <xdr:sp macro="" textlink="">
      <xdr:nvSpPr>
        <xdr:cNvPr id="10" name="CuadroTexto 9"/>
        <xdr:cNvSpPr txBox="1"/>
      </xdr:nvSpPr>
      <xdr:spPr>
        <a:xfrm>
          <a:off x="9477375" y="600075"/>
          <a:ext cx="2266949" cy="720000"/>
        </a:xfrm>
        <a:prstGeom prst="rect">
          <a:avLst/>
        </a:prstGeom>
        <a:ln>
          <a:prstDash val="sysDot"/>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es-CL" sz="1000">
              <a:solidFill>
                <a:sysClr val="windowText" lastClr="000000"/>
              </a:solidFill>
            </a:rPr>
            <a:t>¿</a:t>
          </a:r>
          <a:r>
            <a:rPr lang="es-CL" sz="1000" b="1">
              <a:solidFill>
                <a:sysClr val="windowText" lastClr="000000"/>
              </a:solidFill>
            </a:rPr>
            <a:t>Ha participado en reuniones </a:t>
          </a:r>
          <a:r>
            <a:rPr lang="es-CL" sz="1000">
              <a:solidFill>
                <a:sysClr val="windowText" lastClr="000000"/>
              </a:solidFill>
            </a:rPr>
            <a:t>realizadas por la Escuela para dar a conocer los resultados del </a:t>
          </a:r>
          <a:r>
            <a:rPr lang="es-CL" sz="1000" b="1">
              <a:solidFill>
                <a:sysClr val="windowText" lastClr="000000"/>
              </a:solidFill>
            </a:rPr>
            <a:t>proceso educativo anual</a:t>
          </a:r>
          <a:r>
            <a:rPr lang="es-CL" sz="1000">
              <a:solidFill>
                <a:sysClr val="windowText" lastClr="000000"/>
              </a:solidFill>
            </a:rPr>
            <a:t>?</a:t>
          </a:r>
          <a:endParaRPr lang="es-CL" sz="1000" baseline="0">
            <a:solidFill>
              <a:sysClr val="windowText" lastClr="000000"/>
            </a:solidFill>
          </a:endParaRPr>
        </a:p>
      </xdr:txBody>
    </xdr:sp>
    <xdr:clientData/>
  </xdr:twoCellAnchor>
  <xdr:twoCellAnchor editAs="oneCell">
    <xdr:from>
      <xdr:col>0</xdr:col>
      <xdr:colOff>0</xdr:colOff>
      <xdr:row>7</xdr:row>
      <xdr:rowOff>38100</xdr:rowOff>
    </xdr:from>
    <xdr:to>
      <xdr:col>14</xdr:col>
      <xdr:colOff>86369</xdr:colOff>
      <xdr:row>18</xdr:row>
      <xdr:rowOff>61497</xdr:rowOff>
    </xdr:to>
    <xdr:pic>
      <xdr:nvPicPr>
        <xdr:cNvPr id="17" name="Imagen 16"/>
        <xdr:cNvPicPr>
          <a:picLocks noChangeAspect="1"/>
        </xdr:cNvPicPr>
      </xdr:nvPicPr>
      <xdr:blipFill>
        <a:blip xmlns:r="http://schemas.openxmlformats.org/officeDocument/2006/relationships" r:embed="rId6"/>
        <a:stretch>
          <a:fillRect/>
        </a:stretch>
      </xdr:blipFill>
      <xdr:spPr>
        <a:xfrm>
          <a:off x="0" y="1276350"/>
          <a:ext cx="11821169" cy="1804572"/>
        </a:xfrm>
        <a:prstGeom prst="rect">
          <a:avLst/>
        </a:prstGeom>
      </xdr:spPr>
    </xdr:pic>
    <xdr:clientData/>
  </xdr:twoCellAnchor>
  <xdr:twoCellAnchor>
    <xdr:from>
      <xdr:col>0</xdr:col>
      <xdr:colOff>0</xdr:colOff>
      <xdr:row>18</xdr:row>
      <xdr:rowOff>104775</xdr:rowOff>
    </xdr:from>
    <xdr:to>
      <xdr:col>14</xdr:col>
      <xdr:colOff>19050</xdr:colOff>
      <xdr:row>22</xdr:row>
      <xdr:rowOff>35718</xdr:rowOff>
    </xdr:to>
    <xdr:sp macro="" textlink="">
      <xdr:nvSpPr>
        <xdr:cNvPr id="18" name="CuadroTexto 17"/>
        <xdr:cNvSpPr txBox="1"/>
      </xdr:nvSpPr>
      <xdr:spPr>
        <a:xfrm>
          <a:off x="0" y="3200400"/>
          <a:ext cx="11687175" cy="597693"/>
        </a:xfrm>
        <a:prstGeom prst="rect">
          <a:avLst/>
        </a:prstGeom>
        <a:noFill/>
        <a:ln>
          <a:noFill/>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t"/>
        <a:lstStyle/>
        <a:p>
          <a:pPr algn="just"/>
          <a:r>
            <a:rPr lang="es-CL" sz="1000">
              <a:solidFill>
                <a:sysClr val="windowText" lastClr="000000"/>
              </a:solidFill>
            </a:rPr>
            <a:t>El 67% y 66%</a:t>
          </a:r>
          <a:r>
            <a:rPr lang="es-CL" sz="1000" baseline="0">
              <a:solidFill>
                <a:sysClr val="windowText" lastClr="000000"/>
              </a:solidFill>
            </a:rPr>
            <a:t> de los docentes encuestados indica conocer el Plan Estratégico y las pasantías en Annapolis, respectivamente. Sin embargo, el 41% de los docentes indica que la Escuela no solicita su opinión sobre cómo mejorar la formación de los cadetes y además, el 45% de los encuestados indica que no participa en reuniones que dan a conocer resultados del proceso educativo anual. Al filtrar estos resultados según el tipo de modelo en el que se desempeña el encuestado se obtiene:</a:t>
          </a:r>
          <a:endParaRPr lang="es-CL" sz="1000">
            <a:solidFill>
              <a:sysClr val="windowText" lastClr="000000"/>
            </a:solidFill>
          </a:endParaRPr>
        </a:p>
        <a:p>
          <a:pPr algn="just"/>
          <a:endParaRPr lang="es-CL" sz="1000" baseline="0">
            <a:solidFill>
              <a:srgbClr val="FF0000"/>
            </a:solidFill>
          </a:endParaRPr>
        </a:p>
        <a:p>
          <a:pPr algn="just"/>
          <a:endParaRPr lang="es-CL" sz="1000" baseline="0">
            <a:solidFill>
              <a:srgbClr val="FF0000"/>
            </a:solidFill>
          </a:endParaRPr>
        </a:p>
      </xdr:txBody>
    </xdr:sp>
    <xdr:clientData/>
  </xdr:twoCellAnchor>
  <xdr:twoCellAnchor>
    <xdr:from>
      <xdr:col>0</xdr:col>
      <xdr:colOff>0</xdr:colOff>
      <xdr:row>27</xdr:row>
      <xdr:rowOff>57151</xdr:rowOff>
    </xdr:from>
    <xdr:to>
      <xdr:col>14</xdr:col>
      <xdr:colOff>19050</xdr:colOff>
      <xdr:row>33</xdr:row>
      <xdr:rowOff>0</xdr:rowOff>
    </xdr:to>
    <xdr:sp macro="" textlink="">
      <xdr:nvSpPr>
        <xdr:cNvPr id="27" name="CuadroTexto 26"/>
        <xdr:cNvSpPr txBox="1"/>
      </xdr:nvSpPr>
      <xdr:spPr>
        <a:xfrm>
          <a:off x="0" y="4533901"/>
          <a:ext cx="11753850" cy="914399"/>
        </a:xfrm>
        <a:prstGeom prst="rect">
          <a:avLst/>
        </a:prstGeom>
        <a:noFill/>
        <a:ln>
          <a:noFill/>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t"/>
        <a:lstStyle/>
        <a:p>
          <a:pPr algn="just"/>
          <a:r>
            <a:rPr lang="es-CL" sz="1000" baseline="0">
              <a:solidFill>
                <a:sysClr val="windowText" lastClr="000000"/>
              </a:solidFill>
            </a:rPr>
            <a:t>De lo anterior se puede deducir que la mayor proporción de respuestas en categoría "No" para la solicitud de opinión de los docentes y la participación en reuniones de resultados del proceso educativo se encuentra en el segmento de docentes del área Físico-deportivo, seguido del área Profesional. Destaca la proporción de docentes del área Físico-deportivo que indica que no participa de reuniones, con el 74% de las respuestas.</a:t>
          </a:r>
        </a:p>
        <a:p>
          <a:pPr algn="just"/>
          <a:endParaRPr lang="es-CL" sz="1000" baseline="0">
            <a:solidFill>
              <a:sysClr val="windowText" lastClr="000000"/>
            </a:solidFill>
          </a:endParaRPr>
        </a:p>
        <a:p>
          <a:pPr algn="just"/>
          <a:r>
            <a:rPr lang="es-CL" sz="1000" baseline="0">
              <a:solidFill>
                <a:sysClr val="windowText" lastClr="000000"/>
              </a:solidFill>
            </a:rPr>
            <a:t>En este criterio, aproximadamente 1 de cada 2 docentes encuestados indica comentarios o sugerencias, las que se resumen a continuación.</a:t>
          </a:r>
          <a:endParaRPr lang="es-CL" sz="1000" baseline="0">
            <a:solidFill>
              <a:srgbClr val="FF0000"/>
            </a:solidFill>
          </a:endParaRPr>
        </a:p>
      </xdr:txBody>
    </xdr:sp>
    <xdr:clientData/>
  </xdr:twoCellAnchor>
  <xdr:twoCellAnchor>
    <xdr:from>
      <xdr:col>1</xdr:col>
      <xdr:colOff>115322</xdr:colOff>
      <xdr:row>36</xdr:row>
      <xdr:rowOff>51410</xdr:rowOff>
    </xdr:from>
    <xdr:to>
      <xdr:col>2</xdr:col>
      <xdr:colOff>746026</xdr:colOff>
      <xdr:row>37</xdr:row>
      <xdr:rowOff>76809</xdr:rowOff>
    </xdr:to>
    <xdr:grpSp>
      <xdr:nvGrpSpPr>
        <xdr:cNvPr id="28" name="Grupo 27"/>
        <xdr:cNvGrpSpPr/>
      </xdr:nvGrpSpPr>
      <xdr:grpSpPr>
        <a:xfrm>
          <a:off x="955254" y="6078137"/>
          <a:ext cx="1470636" cy="189922"/>
          <a:chOff x="4973411" y="3683053"/>
          <a:chExt cx="1463569" cy="198184"/>
        </a:xfrm>
      </xdr:grpSpPr>
      <xdr:pic>
        <xdr:nvPicPr>
          <xdr:cNvPr id="29" name="Imagen 28"/>
          <xdr:cNvPicPr>
            <a:picLocks noChangeAspect="1"/>
          </xdr:cNvPicPr>
        </xdr:nvPicPr>
        <xdr:blipFill>
          <a:blip xmlns:r="http://schemas.openxmlformats.org/officeDocument/2006/relationships" r:embed="rId7">
            <a:duotone>
              <a:schemeClr val="accent3">
                <a:shade val="45000"/>
                <a:satMod val="135000"/>
              </a:schemeClr>
              <a:prstClr val="white"/>
            </a:duotone>
          </a:blip>
          <a:stretch>
            <a:fillRect/>
          </a:stretch>
        </xdr:blipFill>
        <xdr:spPr>
          <a:xfrm>
            <a:off x="4973411" y="3683053"/>
            <a:ext cx="200025" cy="198184"/>
          </a:xfrm>
          <a:prstGeom prst="rect">
            <a:avLst/>
          </a:prstGeom>
        </xdr:spPr>
      </xdr:pic>
      <xdr:pic>
        <xdr:nvPicPr>
          <xdr:cNvPr id="30" name="Imagen 29"/>
          <xdr:cNvPicPr>
            <a:picLocks noChangeAspect="1"/>
          </xdr:cNvPicPr>
        </xdr:nvPicPr>
        <xdr:blipFill>
          <a:blip xmlns:r="http://schemas.openxmlformats.org/officeDocument/2006/relationships" r:embed="rId7">
            <a:duotone>
              <a:schemeClr val="accent3">
                <a:shade val="45000"/>
                <a:satMod val="135000"/>
              </a:schemeClr>
              <a:prstClr val="white"/>
            </a:duotone>
          </a:blip>
          <a:stretch>
            <a:fillRect/>
          </a:stretch>
        </xdr:blipFill>
        <xdr:spPr>
          <a:xfrm>
            <a:off x="5113805" y="3683053"/>
            <a:ext cx="200025" cy="198184"/>
          </a:xfrm>
          <a:prstGeom prst="rect">
            <a:avLst/>
          </a:prstGeom>
        </xdr:spPr>
      </xdr:pic>
      <xdr:pic>
        <xdr:nvPicPr>
          <xdr:cNvPr id="31" name="Imagen 30"/>
          <xdr:cNvPicPr>
            <a:picLocks noChangeAspect="1"/>
          </xdr:cNvPicPr>
        </xdr:nvPicPr>
        <xdr:blipFill>
          <a:blip xmlns:r="http://schemas.openxmlformats.org/officeDocument/2006/relationships" r:embed="rId7">
            <a:duotone>
              <a:schemeClr val="accent3">
                <a:shade val="45000"/>
                <a:satMod val="135000"/>
              </a:schemeClr>
              <a:prstClr val="white"/>
            </a:duotone>
          </a:blip>
          <a:stretch>
            <a:fillRect/>
          </a:stretch>
        </xdr:blipFill>
        <xdr:spPr>
          <a:xfrm>
            <a:off x="5254199" y="3683053"/>
            <a:ext cx="200025" cy="198184"/>
          </a:xfrm>
          <a:prstGeom prst="rect">
            <a:avLst/>
          </a:prstGeom>
        </xdr:spPr>
      </xdr:pic>
      <xdr:pic>
        <xdr:nvPicPr>
          <xdr:cNvPr id="32" name="Imagen 31"/>
          <xdr:cNvPicPr>
            <a:picLocks noChangeAspect="1"/>
          </xdr:cNvPicPr>
        </xdr:nvPicPr>
        <xdr:blipFill>
          <a:blip xmlns:r="http://schemas.openxmlformats.org/officeDocument/2006/relationships" r:embed="rId7">
            <a:duotone>
              <a:schemeClr val="accent3">
                <a:shade val="45000"/>
                <a:satMod val="135000"/>
              </a:schemeClr>
              <a:prstClr val="white"/>
            </a:duotone>
          </a:blip>
          <a:stretch>
            <a:fillRect/>
          </a:stretch>
        </xdr:blipFill>
        <xdr:spPr>
          <a:xfrm>
            <a:off x="5394593" y="3683053"/>
            <a:ext cx="200025" cy="198184"/>
          </a:xfrm>
          <a:prstGeom prst="rect">
            <a:avLst/>
          </a:prstGeom>
        </xdr:spPr>
      </xdr:pic>
      <xdr:pic>
        <xdr:nvPicPr>
          <xdr:cNvPr id="33" name="Imagen 32"/>
          <xdr:cNvPicPr>
            <a:picLocks noChangeAspect="1"/>
          </xdr:cNvPicPr>
        </xdr:nvPicPr>
        <xdr:blipFill>
          <a:blip xmlns:r="http://schemas.openxmlformats.org/officeDocument/2006/relationships" r:embed="rId7">
            <a:duotone>
              <a:schemeClr val="accent3">
                <a:shade val="45000"/>
                <a:satMod val="135000"/>
              </a:schemeClr>
              <a:prstClr val="white"/>
            </a:duotone>
          </a:blip>
          <a:stretch>
            <a:fillRect/>
          </a:stretch>
        </xdr:blipFill>
        <xdr:spPr>
          <a:xfrm>
            <a:off x="5534987" y="3683053"/>
            <a:ext cx="200025" cy="198184"/>
          </a:xfrm>
          <a:prstGeom prst="rect">
            <a:avLst/>
          </a:prstGeom>
        </xdr:spPr>
      </xdr:pic>
      <xdr:pic>
        <xdr:nvPicPr>
          <xdr:cNvPr id="34" name="Imagen 33"/>
          <xdr:cNvPicPr>
            <a:picLocks noChangeAspect="1"/>
          </xdr:cNvPicPr>
        </xdr:nvPicPr>
        <xdr:blipFill>
          <a:blip xmlns:r="http://schemas.openxmlformats.org/officeDocument/2006/relationships" r:embed="rId7">
            <a:duotone>
              <a:schemeClr val="bg2">
                <a:shade val="45000"/>
                <a:satMod val="135000"/>
              </a:schemeClr>
              <a:prstClr val="white"/>
            </a:duotone>
          </a:blip>
          <a:stretch>
            <a:fillRect/>
          </a:stretch>
        </xdr:blipFill>
        <xdr:spPr>
          <a:xfrm>
            <a:off x="5675381" y="3683053"/>
            <a:ext cx="200025" cy="198184"/>
          </a:xfrm>
          <a:prstGeom prst="rect">
            <a:avLst/>
          </a:prstGeom>
        </xdr:spPr>
      </xdr:pic>
      <xdr:pic>
        <xdr:nvPicPr>
          <xdr:cNvPr id="35" name="Imagen 34"/>
          <xdr:cNvPicPr>
            <a:picLocks noChangeAspect="1"/>
          </xdr:cNvPicPr>
        </xdr:nvPicPr>
        <xdr:blipFill>
          <a:blip xmlns:r="http://schemas.openxmlformats.org/officeDocument/2006/relationships" r:embed="rId7">
            <a:duotone>
              <a:schemeClr val="bg2">
                <a:shade val="45000"/>
                <a:satMod val="135000"/>
              </a:schemeClr>
              <a:prstClr val="white"/>
            </a:duotone>
          </a:blip>
          <a:stretch>
            <a:fillRect/>
          </a:stretch>
        </xdr:blipFill>
        <xdr:spPr>
          <a:xfrm>
            <a:off x="5815775" y="3683053"/>
            <a:ext cx="200025" cy="198184"/>
          </a:xfrm>
          <a:prstGeom prst="rect">
            <a:avLst/>
          </a:prstGeom>
        </xdr:spPr>
      </xdr:pic>
      <xdr:pic>
        <xdr:nvPicPr>
          <xdr:cNvPr id="36" name="Imagen 35"/>
          <xdr:cNvPicPr>
            <a:picLocks noChangeAspect="1"/>
          </xdr:cNvPicPr>
        </xdr:nvPicPr>
        <xdr:blipFill>
          <a:blip xmlns:r="http://schemas.openxmlformats.org/officeDocument/2006/relationships" r:embed="rId7">
            <a:duotone>
              <a:schemeClr val="bg2">
                <a:shade val="45000"/>
                <a:satMod val="135000"/>
              </a:schemeClr>
              <a:prstClr val="white"/>
            </a:duotone>
          </a:blip>
          <a:stretch>
            <a:fillRect/>
          </a:stretch>
        </xdr:blipFill>
        <xdr:spPr>
          <a:xfrm>
            <a:off x="5956169" y="3683053"/>
            <a:ext cx="200025" cy="198184"/>
          </a:xfrm>
          <a:prstGeom prst="rect">
            <a:avLst/>
          </a:prstGeom>
        </xdr:spPr>
      </xdr:pic>
      <xdr:pic>
        <xdr:nvPicPr>
          <xdr:cNvPr id="37" name="Imagen 36"/>
          <xdr:cNvPicPr>
            <a:picLocks noChangeAspect="1"/>
          </xdr:cNvPicPr>
        </xdr:nvPicPr>
        <xdr:blipFill>
          <a:blip xmlns:r="http://schemas.openxmlformats.org/officeDocument/2006/relationships" r:embed="rId7">
            <a:duotone>
              <a:schemeClr val="bg2">
                <a:shade val="45000"/>
                <a:satMod val="135000"/>
              </a:schemeClr>
              <a:prstClr val="white"/>
            </a:duotone>
          </a:blip>
          <a:stretch>
            <a:fillRect/>
          </a:stretch>
        </xdr:blipFill>
        <xdr:spPr>
          <a:xfrm>
            <a:off x="6096563" y="3683053"/>
            <a:ext cx="200025" cy="198184"/>
          </a:xfrm>
          <a:prstGeom prst="rect">
            <a:avLst/>
          </a:prstGeom>
        </xdr:spPr>
      </xdr:pic>
      <xdr:pic>
        <xdr:nvPicPr>
          <xdr:cNvPr id="38" name="Imagen 37"/>
          <xdr:cNvPicPr>
            <a:picLocks noChangeAspect="1"/>
          </xdr:cNvPicPr>
        </xdr:nvPicPr>
        <xdr:blipFill>
          <a:blip xmlns:r="http://schemas.openxmlformats.org/officeDocument/2006/relationships" r:embed="rId7">
            <a:duotone>
              <a:schemeClr val="bg2">
                <a:shade val="45000"/>
                <a:satMod val="135000"/>
              </a:schemeClr>
              <a:prstClr val="white"/>
            </a:duotone>
          </a:blip>
          <a:stretch>
            <a:fillRect/>
          </a:stretch>
        </xdr:blipFill>
        <xdr:spPr>
          <a:xfrm>
            <a:off x="6236955" y="3683053"/>
            <a:ext cx="200025" cy="198184"/>
          </a:xfrm>
          <a:prstGeom prst="rect">
            <a:avLst/>
          </a:prstGeom>
        </xdr:spPr>
      </xdr:pic>
    </xdr:grpSp>
    <xdr:clientData/>
  </xdr:twoCellAnchor>
</xdr:wsDr>
</file>

<file path=xl/drawings/drawing6.xml><?xml version="1.0" encoding="utf-8"?>
<xdr:wsDr xmlns:xdr="http://schemas.openxmlformats.org/drawingml/2006/spreadsheetDrawing" xmlns:a="http://schemas.openxmlformats.org/drawingml/2006/main">
  <xdr:twoCellAnchor>
    <xdr:from>
      <xdr:col>14</xdr:col>
      <xdr:colOff>57150</xdr:colOff>
      <xdr:row>0</xdr:row>
      <xdr:rowOff>95250</xdr:rowOff>
    </xdr:from>
    <xdr:to>
      <xdr:col>14</xdr:col>
      <xdr:colOff>790575</xdr:colOff>
      <xdr:row>0</xdr:row>
      <xdr:rowOff>238124</xdr:rowOff>
    </xdr:to>
    <xdr:sp macro="" textlink="">
      <xdr:nvSpPr>
        <xdr:cNvPr id="4" name="Rectángulo redondeado 3">
          <a:hlinkClick xmlns:r="http://schemas.openxmlformats.org/officeDocument/2006/relationships" r:id="rId1"/>
        </xdr:cNvPr>
        <xdr:cNvSpPr/>
      </xdr:nvSpPr>
      <xdr:spPr>
        <a:xfrm>
          <a:off x="11791950" y="95250"/>
          <a:ext cx="733425" cy="142874"/>
        </a:xfrm>
        <a:prstGeom prst="roundRect">
          <a:avLst/>
        </a:prstGeom>
        <a:gradFill rotWithShape="1">
          <a:gsLst>
            <a:gs pos="0">
              <a:srgbClr val="FFCA08">
                <a:satMod val="103000"/>
                <a:lumMod val="102000"/>
                <a:tint val="94000"/>
              </a:srgbClr>
            </a:gs>
            <a:gs pos="50000">
              <a:srgbClr val="FFCA08">
                <a:satMod val="110000"/>
                <a:lumMod val="100000"/>
                <a:shade val="100000"/>
              </a:srgbClr>
            </a:gs>
            <a:gs pos="100000">
              <a:srgbClr val="FFCA08">
                <a:lumMod val="99000"/>
                <a:satMod val="120000"/>
                <a:shade val="78000"/>
              </a:srgbClr>
            </a:gs>
          </a:gsLst>
          <a:lin ang="5400000" scaled="0"/>
        </a:gradFill>
        <a:ln>
          <a:noFill/>
        </a:ln>
        <a:effectLst>
          <a:outerShdw blurRad="57150" dist="19050" dir="5400000" algn="ctr" rotWithShape="0">
            <a:srgbClr val="000000">
              <a:alpha val="63000"/>
            </a:srgbClr>
          </a:outerShdw>
        </a:effectLst>
      </xdr:spPr>
      <xdr:txBody>
        <a:bodyPr vertOverflow="clip" horzOverflow="clip" lIns="0" tIns="0" rIns="0" bIns="0"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CL" sz="700" b="0" i="0" u="none" strike="noStrike" kern="0" cap="none" spc="0" normalizeH="0" baseline="0" noProof="0" smtClean="0">
              <a:ln>
                <a:noFill/>
              </a:ln>
              <a:solidFill>
                <a:sysClr val="windowText" lastClr="000000"/>
              </a:solidFill>
              <a:effectLst/>
              <a:uLnTx/>
              <a:uFillTx/>
              <a:latin typeface="Verdana" panose="020B0604030504040204"/>
              <a:ea typeface="+mn-ea"/>
              <a:cs typeface="+mn-cs"/>
            </a:rPr>
            <a:t>Ir a Portada</a:t>
          </a:r>
        </a:p>
      </xdr:txBody>
    </xdr:sp>
    <xdr:clientData/>
  </xdr:twoCellAnchor>
  <xdr:twoCellAnchor>
    <xdr:from>
      <xdr:col>0</xdr:col>
      <xdr:colOff>95250</xdr:colOff>
      <xdr:row>3</xdr:row>
      <xdr:rowOff>28575</xdr:rowOff>
    </xdr:from>
    <xdr:to>
      <xdr:col>5</xdr:col>
      <xdr:colOff>628650</xdr:colOff>
      <xdr:row>5</xdr:row>
      <xdr:rowOff>142875</xdr:rowOff>
    </xdr:to>
    <xdr:sp macro="" textlink="">
      <xdr:nvSpPr>
        <xdr:cNvPr id="5" name="CuadroTexto 4"/>
        <xdr:cNvSpPr txBox="1"/>
      </xdr:nvSpPr>
      <xdr:spPr>
        <a:xfrm>
          <a:off x="95250" y="619125"/>
          <a:ext cx="4724400" cy="438150"/>
        </a:xfrm>
        <a:prstGeom prst="rect">
          <a:avLst/>
        </a:prstGeom>
        <a:ln>
          <a:prstDash val="sysDot"/>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es-CL" sz="1000">
              <a:solidFill>
                <a:sysClr val="windowText" lastClr="000000"/>
              </a:solidFill>
            </a:rPr>
            <a:t>¿Cree que los </a:t>
          </a:r>
          <a:r>
            <a:rPr lang="es-CL" sz="1000" b="1">
              <a:solidFill>
                <a:sysClr val="windowText" lastClr="000000"/>
              </a:solidFill>
            </a:rPr>
            <a:t>objetivos educativos </a:t>
          </a:r>
          <a:r>
            <a:rPr lang="es-CL" sz="1000">
              <a:solidFill>
                <a:sysClr val="windowText" lastClr="000000"/>
              </a:solidFill>
            </a:rPr>
            <a:t>de su asignatura son congruentes con el </a:t>
          </a:r>
          <a:r>
            <a:rPr lang="es-CL" sz="1000" b="1">
              <a:solidFill>
                <a:sysClr val="windowText" lastClr="000000"/>
              </a:solidFill>
            </a:rPr>
            <a:t>perfil de egreso </a:t>
          </a:r>
          <a:r>
            <a:rPr lang="es-CL" sz="1000">
              <a:solidFill>
                <a:sysClr val="windowText" lastClr="000000"/>
              </a:solidFill>
            </a:rPr>
            <a:t>del cadete de la Escuela Naval?</a:t>
          </a:r>
          <a:endParaRPr lang="es-CL" sz="1000" baseline="0">
            <a:solidFill>
              <a:sysClr val="windowText" lastClr="000000"/>
            </a:solidFill>
          </a:endParaRPr>
        </a:p>
      </xdr:txBody>
    </xdr:sp>
    <xdr:clientData/>
  </xdr:twoCellAnchor>
  <xdr:twoCellAnchor>
    <xdr:from>
      <xdr:col>0</xdr:col>
      <xdr:colOff>95250</xdr:colOff>
      <xdr:row>8</xdr:row>
      <xdr:rowOff>47625</xdr:rowOff>
    </xdr:from>
    <xdr:to>
      <xdr:col>5</xdr:col>
      <xdr:colOff>628650</xdr:colOff>
      <xdr:row>11</xdr:row>
      <xdr:rowOff>0</xdr:rowOff>
    </xdr:to>
    <xdr:sp macro="" textlink="">
      <xdr:nvSpPr>
        <xdr:cNvPr id="7" name="CuadroTexto 6"/>
        <xdr:cNvSpPr txBox="1"/>
      </xdr:nvSpPr>
      <xdr:spPr>
        <a:xfrm>
          <a:off x="95250" y="1447800"/>
          <a:ext cx="4724400" cy="438150"/>
        </a:xfrm>
        <a:prstGeom prst="rect">
          <a:avLst/>
        </a:prstGeom>
        <a:ln>
          <a:prstDash val="sysDot"/>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es-CL" sz="1000">
              <a:solidFill>
                <a:sysClr val="windowText" lastClr="000000"/>
              </a:solidFill>
            </a:rPr>
            <a:t>¿Cree que el </a:t>
          </a:r>
          <a:r>
            <a:rPr lang="es-CL" sz="1000" b="1" i="0">
              <a:solidFill>
                <a:sysClr val="windowText" lastClr="000000"/>
              </a:solidFill>
            </a:rPr>
            <a:t>proyecto educativo </a:t>
          </a:r>
          <a:r>
            <a:rPr lang="es-CL" sz="1000">
              <a:solidFill>
                <a:sysClr val="windowText" lastClr="000000"/>
              </a:solidFill>
            </a:rPr>
            <a:t>es el adecuado para alcanzar plenamente los objetivos de la Escuela Naval?</a:t>
          </a:r>
          <a:endParaRPr lang="es-CL" sz="1000" baseline="0">
            <a:solidFill>
              <a:sysClr val="windowText" lastClr="000000"/>
            </a:solidFill>
          </a:endParaRPr>
        </a:p>
      </xdr:txBody>
    </xdr:sp>
    <xdr:clientData/>
  </xdr:twoCellAnchor>
  <xdr:twoCellAnchor>
    <xdr:from>
      <xdr:col>0</xdr:col>
      <xdr:colOff>114300</xdr:colOff>
      <xdr:row>17</xdr:row>
      <xdr:rowOff>28575</xdr:rowOff>
    </xdr:from>
    <xdr:to>
      <xdr:col>5</xdr:col>
      <xdr:colOff>647700</xdr:colOff>
      <xdr:row>19</xdr:row>
      <xdr:rowOff>142875</xdr:rowOff>
    </xdr:to>
    <xdr:sp macro="" textlink="">
      <xdr:nvSpPr>
        <xdr:cNvPr id="9" name="CuadroTexto 8"/>
        <xdr:cNvSpPr txBox="1"/>
      </xdr:nvSpPr>
      <xdr:spPr>
        <a:xfrm>
          <a:off x="114300" y="2886075"/>
          <a:ext cx="4724400" cy="438150"/>
        </a:xfrm>
        <a:prstGeom prst="rect">
          <a:avLst/>
        </a:prstGeom>
        <a:ln>
          <a:prstDash val="sysDot"/>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es-CL" sz="1000">
              <a:solidFill>
                <a:sysClr val="windowText" lastClr="000000"/>
              </a:solidFill>
            </a:rPr>
            <a:t>¿Qué tan completo es su </a:t>
          </a:r>
          <a:r>
            <a:rPr lang="es-CL" sz="1000" b="1">
              <a:solidFill>
                <a:sysClr val="windowText" lastClr="000000"/>
              </a:solidFill>
            </a:rPr>
            <a:t>conocimiento de</a:t>
          </a:r>
          <a:r>
            <a:rPr lang="es-CL" sz="1000" b="1" baseline="0">
              <a:solidFill>
                <a:sysClr val="windowText" lastClr="000000"/>
              </a:solidFill>
            </a:rPr>
            <a:t>l plan de estudio </a:t>
          </a:r>
          <a:r>
            <a:rPr lang="es-CL" sz="1000">
              <a:solidFill>
                <a:sysClr val="windowText" lastClr="000000"/>
              </a:solidFill>
            </a:rPr>
            <a:t>que la Escuela ha determinado para formar al Oficial de Marina?</a:t>
          </a:r>
          <a:endParaRPr lang="es-CL" sz="1000" baseline="0">
            <a:solidFill>
              <a:sysClr val="windowText" lastClr="000000"/>
            </a:solidFill>
          </a:endParaRPr>
        </a:p>
      </xdr:txBody>
    </xdr:sp>
    <xdr:clientData/>
  </xdr:twoCellAnchor>
  <xdr:twoCellAnchor>
    <xdr:from>
      <xdr:col>0</xdr:col>
      <xdr:colOff>142875</xdr:colOff>
      <xdr:row>22</xdr:row>
      <xdr:rowOff>142875</xdr:rowOff>
    </xdr:from>
    <xdr:to>
      <xdr:col>5</xdr:col>
      <xdr:colOff>676275</xdr:colOff>
      <xdr:row>25</xdr:row>
      <xdr:rowOff>95250</xdr:rowOff>
    </xdr:to>
    <xdr:sp macro="" textlink="">
      <xdr:nvSpPr>
        <xdr:cNvPr id="11" name="CuadroTexto 10"/>
        <xdr:cNvSpPr txBox="1"/>
      </xdr:nvSpPr>
      <xdr:spPr>
        <a:xfrm>
          <a:off x="142875" y="3810000"/>
          <a:ext cx="4724400" cy="438150"/>
        </a:xfrm>
        <a:prstGeom prst="rect">
          <a:avLst/>
        </a:prstGeom>
        <a:ln>
          <a:prstDash val="sysDot"/>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es-CL" sz="1000">
              <a:solidFill>
                <a:sysClr val="windowText" lastClr="000000"/>
              </a:solidFill>
            </a:rPr>
            <a:t>¿Cree que </a:t>
          </a:r>
          <a:r>
            <a:rPr lang="es-CL" sz="1000" b="1">
              <a:solidFill>
                <a:sysClr val="windowText" lastClr="000000"/>
              </a:solidFill>
            </a:rPr>
            <a:t>el plan de estudio es coherente con el perfil de egreso </a:t>
          </a:r>
          <a:r>
            <a:rPr lang="es-CL" sz="1000">
              <a:solidFill>
                <a:sysClr val="windowText" lastClr="000000"/>
              </a:solidFill>
            </a:rPr>
            <a:t>que requiere el Oficial de Marina actual?</a:t>
          </a:r>
          <a:endParaRPr lang="es-CL" sz="1000" baseline="0">
            <a:solidFill>
              <a:sysClr val="windowText" lastClr="000000"/>
            </a:solidFill>
          </a:endParaRPr>
        </a:p>
      </xdr:txBody>
    </xdr:sp>
    <xdr:clientData/>
  </xdr:twoCellAnchor>
  <xdr:twoCellAnchor>
    <xdr:from>
      <xdr:col>0</xdr:col>
      <xdr:colOff>142875</xdr:colOff>
      <xdr:row>28</xdr:row>
      <xdr:rowOff>0</xdr:rowOff>
    </xdr:from>
    <xdr:to>
      <xdr:col>5</xdr:col>
      <xdr:colOff>676275</xdr:colOff>
      <xdr:row>30</xdr:row>
      <xdr:rowOff>114300</xdr:rowOff>
    </xdr:to>
    <xdr:sp macro="" textlink="">
      <xdr:nvSpPr>
        <xdr:cNvPr id="12" name="CuadroTexto 11"/>
        <xdr:cNvSpPr txBox="1"/>
      </xdr:nvSpPr>
      <xdr:spPr>
        <a:xfrm>
          <a:off x="142875" y="4638675"/>
          <a:ext cx="4724400" cy="438150"/>
        </a:xfrm>
        <a:prstGeom prst="rect">
          <a:avLst/>
        </a:prstGeom>
        <a:ln>
          <a:prstDash val="sysDot"/>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es-CL" sz="1000">
              <a:solidFill>
                <a:sysClr val="windowText" lastClr="000000"/>
              </a:solidFill>
            </a:rPr>
            <a:t>¿Cuál es su nivel de </a:t>
          </a:r>
          <a:r>
            <a:rPr lang="es-CL" sz="1000" b="1">
              <a:solidFill>
                <a:sysClr val="windowText" lastClr="000000"/>
              </a:solidFill>
            </a:rPr>
            <a:t>conocimiento de las funciones que deberán realizar los cadetes</a:t>
          </a:r>
          <a:r>
            <a:rPr lang="es-CL" sz="1000">
              <a:solidFill>
                <a:sysClr val="windowText" lastClr="000000"/>
              </a:solidFill>
            </a:rPr>
            <a:t> de su curso al egresar de la Escuela? </a:t>
          </a:r>
          <a:endParaRPr lang="es-CL" sz="1000" baseline="0">
            <a:solidFill>
              <a:sysClr val="windowText" lastClr="000000"/>
            </a:solidFill>
          </a:endParaRPr>
        </a:p>
      </xdr:txBody>
    </xdr:sp>
    <xdr:clientData/>
  </xdr:twoCellAnchor>
  <xdr:twoCellAnchor>
    <xdr:from>
      <xdr:col>27</xdr:col>
      <xdr:colOff>104340</xdr:colOff>
      <xdr:row>6</xdr:row>
      <xdr:rowOff>101312</xdr:rowOff>
    </xdr:from>
    <xdr:to>
      <xdr:col>34</xdr:col>
      <xdr:colOff>11222</xdr:colOff>
      <xdr:row>35</xdr:row>
      <xdr:rowOff>140273</xdr:rowOff>
    </xdr:to>
    <xdr:grpSp>
      <xdr:nvGrpSpPr>
        <xdr:cNvPr id="3" name="Grupo 2"/>
        <xdr:cNvGrpSpPr/>
      </xdr:nvGrpSpPr>
      <xdr:grpSpPr>
        <a:xfrm>
          <a:off x="22661272" y="1192357"/>
          <a:ext cx="7258450" cy="4810121"/>
          <a:chOff x="4823545" y="499630"/>
          <a:chExt cx="7258450" cy="4810121"/>
        </a:xfrm>
      </xdr:grpSpPr>
      <xdr:graphicFrame macro="">
        <xdr:nvGraphicFramePr>
          <xdr:cNvPr id="2" name="Gráfico 1"/>
          <xdr:cNvGraphicFramePr/>
        </xdr:nvGraphicFramePr>
        <xdr:xfrm>
          <a:off x="4823545" y="499630"/>
          <a:ext cx="7215586" cy="730390"/>
        </xdr:xfrm>
        <a:graphic>
          <a:graphicData uri="http://schemas.openxmlformats.org/drawingml/2006/chart">
            <c:chart xmlns:c="http://schemas.openxmlformats.org/drawingml/2006/chart" xmlns:r="http://schemas.openxmlformats.org/officeDocument/2006/relationships" r:id="rId2"/>
          </a:graphicData>
        </a:graphic>
      </xdr:graphicFrame>
      <xdr:graphicFrame macro="">
        <xdr:nvGraphicFramePr>
          <xdr:cNvPr id="6" name="Gráfico 5"/>
          <xdr:cNvGraphicFramePr/>
        </xdr:nvGraphicFramePr>
        <xdr:xfrm>
          <a:off x="4823545" y="1298431"/>
          <a:ext cx="7215586" cy="730391"/>
        </xdr:xfrm>
        <a:graphic>
          <a:graphicData uri="http://schemas.openxmlformats.org/drawingml/2006/chart">
            <c:chart xmlns:c="http://schemas.openxmlformats.org/drawingml/2006/chart" xmlns:r="http://schemas.openxmlformats.org/officeDocument/2006/relationships" r:id="rId3"/>
          </a:graphicData>
        </a:graphic>
      </xdr:graphicFrame>
      <xdr:graphicFrame macro="">
        <xdr:nvGraphicFramePr>
          <xdr:cNvPr id="8" name="Gráfico 7"/>
          <xdr:cNvGraphicFramePr/>
        </xdr:nvGraphicFramePr>
        <xdr:xfrm>
          <a:off x="4866409" y="2741035"/>
          <a:ext cx="7215586" cy="730391"/>
        </xdr:xfrm>
        <a:graphic>
          <a:graphicData uri="http://schemas.openxmlformats.org/drawingml/2006/chart">
            <c:chart xmlns:c="http://schemas.openxmlformats.org/drawingml/2006/chart" xmlns:r="http://schemas.openxmlformats.org/officeDocument/2006/relationships" r:id="rId4"/>
          </a:graphicData>
        </a:graphic>
      </xdr:graphicFrame>
      <xdr:graphicFrame macro="">
        <xdr:nvGraphicFramePr>
          <xdr:cNvPr id="10" name="Gráfico 9"/>
          <xdr:cNvGraphicFramePr/>
        </xdr:nvGraphicFramePr>
        <xdr:xfrm>
          <a:off x="4866409" y="3716048"/>
          <a:ext cx="7215586" cy="732989"/>
        </xdr:xfrm>
        <a:graphic>
          <a:graphicData uri="http://schemas.openxmlformats.org/drawingml/2006/chart">
            <c:chart xmlns:c="http://schemas.openxmlformats.org/drawingml/2006/chart" xmlns:r="http://schemas.openxmlformats.org/officeDocument/2006/relationships" r:id="rId5"/>
          </a:graphicData>
        </a:graphic>
      </xdr:graphicFrame>
      <xdr:graphicFrame macro="">
        <xdr:nvGraphicFramePr>
          <xdr:cNvPr id="13" name="Gráfico 12"/>
          <xdr:cNvGraphicFramePr/>
        </xdr:nvGraphicFramePr>
        <xdr:xfrm>
          <a:off x="4866409" y="4579360"/>
          <a:ext cx="7215586" cy="730391"/>
        </xdr:xfrm>
        <a:graphic>
          <a:graphicData uri="http://schemas.openxmlformats.org/drawingml/2006/chart">
            <c:chart xmlns:c="http://schemas.openxmlformats.org/drawingml/2006/chart" xmlns:r="http://schemas.openxmlformats.org/officeDocument/2006/relationships" r:id="rId6"/>
          </a:graphicData>
        </a:graphic>
      </xdr:graphicFrame>
    </xdr:grpSp>
    <xdr:clientData/>
  </xdr:twoCellAnchor>
  <xdr:twoCellAnchor>
    <xdr:from>
      <xdr:col>0</xdr:col>
      <xdr:colOff>0</xdr:colOff>
      <xdr:row>35</xdr:row>
      <xdr:rowOff>31750</xdr:rowOff>
    </xdr:from>
    <xdr:to>
      <xdr:col>14</xdr:col>
      <xdr:colOff>19050</xdr:colOff>
      <xdr:row>42</xdr:row>
      <xdr:rowOff>105834</xdr:rowOff>
    </xdr:to>
    <xdr:sp macro="" textlink="">
      <xdr:nvSpPr>
        <xdr:cNvPr id="15" name="CuadroTexto 14"/>
        <xdr:cNvSpPr txBox="1"/>
      </xdr:nvSpPr>
      <xdr:spPr>
        <a:xfrm>
          <a:off x="0" y="5693833"/>
          <a:ext cx="11724217" cy="1185334"/>
        </a:xfrm>
        <a:prstGeom prst="rect">
          <a:avLst/>
        </a:prstGeom>
        <a:noFill/>
        <a:ln>
          <a:noFill/>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t"/>
        <a:lstStyle/>
        <a:p>
          <a:pPr algn="just"/>
          <a:r>
            <a:rPr lang="es-CL" sz="1000" baseline="0">
              <a:solidFill>
                <a:sysClr val="windowText" lastClr="000000"/>
              </a:solidFill>
            </a:rPr>
            <a:t>En cuanto a los objetivos de asignatura, alrededor del 80% de los docentes encuestados indica que son congruentes con el perfil de egreso del cadete. Respecto al proyecto educativo, cerca del 70% de los docentes indica que son adecuados para cumplir los objetivos de la Escuela.</a:t>
          </a:r>
        </a:p>
        <a:p>
          <a:pPr algn="just"/>
          <a:r>
            <a:rPr lang="es-CL" sz="1000" baseline="0">
              <a:solidFill>
                <a:sysClr val="windowText" lastClr="000000"/>
              </a:solidFill>
            </a:rPr>
            <a:t>Acerca del plan de estudio y mallas curriculares, el 63% de los encuestados indica tener completo conocimiento y el 67% indica que es coherente con el perfil de egreso. Por otra parte, el 69% de los docentes encuestados indica conocer muy bien las funciones que realizarán los cadetes al egresar de la Escuela.</a:t>
          </a:r>
        </a:p>
        <a:p>
          <a:pPr algn="just"/>
          <a:endParaRPr lang="es-CL" sz="1000" baseline="0">
            <a:solidFill>
              <a:sysClr val="windowText" lastClr="000000"/>
            </a:solidFill>
          </a:endParaRPr>
        </a:p>
        <a:p>
          <a:pPr algn="just"/>
          <a:r>
            <a:rPr lang="es-CL" sz="1000" baseline="0">
              <a:solidFill>
                <a:sysClr val="windowText" lastClr="000000"/>
              </a:solidFill>
            </a:rPr>
            <a:t>En este criterio, aproximadamente 4 de cada 5 docentes encuestados menciona su aporte al desarrollo de valores y principios en los cadetes y 1 de cada 2 indica comentarios o sugerencias, las que se resumen a continuación.</a:t>
          </a:r>
        </a:p>
        <a:p>
          <a:pPr algn="just"/>
          <a:endParaRPr lang="es-CL" sz="1000" baseline="0">
            <a:solidFill>
              <a:srgbClr val="FF0000"/>
            </a:solidFill>
          </a:endParaRPr>
        </a:p>
        <a:p>
          <a:pPr algn="just"/>
          <a:endParaRPr lang="es-CL" sz="1000" baseline="0">
            <a:solidFill>
              <a:srgbClr val="FF0000"/>
            </a:solidFill>
          </a:endParaRPr>
        </a:p>
      </xdr:txBody>
    </xdr:sp>
    <xdr:clientData/>
  </xdr:twoCellAnchor>
  <xdr:twoCellAnchor>
    <xdr:from>
      <xdr:col>1</xdr:col>
      <xdr:colOff>116417</xdr:colOff>
      <xdr:row>47</xdr:row>
      <xdr:rowOff>42334</xdr:rowOff>
    </xdr:from>
    <xdr:to>
      <xdr:col>2</xdr:col>
      <xdr:colOff>749136</xdr:colOff>
      <xdr:row>48</xdr:row>
      <xdr:rowOff>66475</xdr:rowOff>
    </xdr:to>
    <xdr:grpSp>
      <xdr:nvGrpSpPr>
        <xdr:cNvPr id="14" name="Grupo 13"/>
        <xdr:cNvGrpSpPr/>
      </xdr:nvGrpSpPr>
      <xdr:grpSpPr>
        <a:xfrm>
          <a:off x="956349" y="7878811"/>
          <a:ext cx="1472651" cy="188664"/>
          <a:chOff x="4973411" y="3683053"/>
          <a:chExt cx="1463569" cy="198184"/>
        </a:xfrm>
      </xdr:grpSpPr>
      <xdr:pic>
        <xdr:nvPicPr>
          <xdr:cNvPr id="16" name="Imagen 15"/>
          <xdr:cNvPicPr>
            <a:picLocks noChangeAspect="1"/>
          </xdr:cNvPicPr>
        </xdr:nvPicPr>
        <xdr:blipFill>
          <a:blip xmlns:r="http://schemas.openxmlformats.org/officeDocument/2006/relationships" r:embed="rId7">
            <a:duotone>
              <a:schemeClr val="accent3">
                <a:shade val="45000"/>
                <a:satMod val="135000"/>
              </a:schemeClr>
              <a:prstClr val="white"/>
            </a:duotone>
          </a:blip>
          <a:stretch>
            <a:fillRect/>
          </a:stretch>
        </xdr:blipFill>
        <xdr:spPr>
          <a:xfrm>
            <a:off x="4973411" y="3683053"/>
            <a:ext cx="200025" cy="198184"/>
          </a:xfrm>
          <a:prstGeom prst="rect">
            <a:avLst/>
          </a:prstGeom>
        </xdr:spPr>
      </xdr:pic>
      <xdr:pic>
        <xdr:nvPicPr>
          <xdr:cNvPr id="17" name="Imagen 16"/>
          <xdr:cNvPicPr>
            <a:picLocks noChangeAspect="1"/>
          </xdr:cNvPicPr>
        </xdr:nvPicPr>
        <xdr:blipFill>
          <a:blip xmlns:r="http://schemas.openxmlformats.org/officeDocument/2006/relationships" r:embed="rId7">
            <a:duotone>
              <a:schemeClr val="accent3">
                <a:shade val="45000"/>
                <a:satMod val="135000"/>
              </a:schemeClr>
              <a:prstClr val="white"/>
            </a:duotone>
          </a:blip>
          <a:stretch>
            <a:fillRect/>
          </a:stretch>
        </xdr:blipFill>
        <xdr:spPr>
          <a:xfrm>
            <a:off x="5113805" y="3683053"/>
            <a:ext cx="200025" cy="198184"/>
          </a:xfrm>
          <a:prstGeom prst="rect">
            <a:avLst/>
          </a:prstGeom>
        </xdr:spPr>
      </xdr:pic>
      <xdr:pic>
        <xdr:nvPicPr>
          <xdr:cNvPr id="18" name="Imagen 17"/>
          <xdr:cNvPicPr>
            <a:picLocks noChangeAspect="1"/>
          </xdr:cNvPicPr>
        </xdr:nvPicPr>
        <xdr:blipFill>
          <a:blip xmlns:r="http://schemas.openxmlformats.org/officeDocument/2006/relationships" r:embed="rId7">
            <a:duotone>
              <a:schemeClr val="accent3">
                <a:shade val="45000"/>
                <a:satMod val="135000"/>
              </a:schemeClr>
              <a:prstClr val="white"/>
            </a:duotone>
          </a:blip>
          <a:stretch>
            <a:fillRect/>
          </a:stretch>
        </xdr:blipFill>
        <xdr:spPr>
          <a:xfrm>
            <a:off x="5254199" y="3683053"/>
            <a:ext cx="200025" cy="198184"/>
          </a:xfrm>
          <a:prstGeom prst="rect">
            <a:avLst/>
          </a:prstGeom>
        </xdr:spPr>
      </xdr:pic>
      <xdr:pic>
        <xdr:nvPicPr>
          <xdr:cNvPr id="19" name="Imagen 18"/>
          <xdr:cNvPicPr>
            <a:picLocks noChangeAspect="1"/>
          </xdr:cNvPicPr>
        </xdr:nvPicPr>
        <xdr:blipFill>
          <a:blip xmlns:r="http://schemas.openxmlformats.org/officeDocument/2006/relationships" r:embed="rId7">
            <a:duotone>
              <a:schemeClr val="accent3">
                <a:shade val="45000"/>
                <a:satMod val="135000"/>
              </a:schemeClr>
              <a:prstClr val="white"/>
            </a:duotone>
          </a:blip>
          <a:stretch>
            <a:fillRect/>
          </a:stretch>
        </xdr:blipFill>
        <xdr:spPr>
          <a:xfrm>
            <a:off x="5394593" y="3683053"/>
            <a:ext cx="200025" cy="198184"/>
          </a:xfrm>
          <a:prstGeom prst="rect">
            <a:avLst/>
          </a:prstGeom>
        </xdr:spPr>
      </xdr:pic>
      <xdr:pic>
        <xdr:nvPicPr>
          <xdr:cNvPr id="20" name="Imagen 19"/>
          <xdr:cNvPicPr>
            <a:picLocks noChangeAspect="1"/>
          </xdr:cNvPicPr>
        </xdr:nvPicPr>
        <xdr:blipFill>
          <a:blip xmlns:r="http://schemas.openxmlformats.org/officeDocument/2006/relationships" r:embed="rId7">
            <a:duotone>
              <a:schemeClr val="accent3">
                <a:shade val="45000"/>
                <a:satMod val="135000"/>
              </a:schemeClr>
              <a:prstClr val="white"/>
            </a:duotone>
          </a:blip>
          <a:stretch>
            <a:fillRect/>
          </a:stretch>
        </xdr:blipFill>
        <xdr:spPr>
          <a:xfrm>
            <a:off x="5534987" y="3683053"/>
            <a:ext cx="200025" cy="198184"/>
          </a:xfrm>
          <a:prstGeom prst="rect">
            <a:avLst/>
          </a:prstGeom>
        </xdr:spPr>
      </xdr:pic>
      <xdr:pic>
        <xdr:nvPicPr>
          <xdr:cNvPr id="21" name="Imagen 20"/>
          <xdr:cNvPicPr>
            <a:picLocks noChangeAspect="1"/>
          </xdr:cNvPicPr>
        </xdr:nvPicPr>
        <xdr:blipFill>
          <a:blip xmlns:r="http://schemas.openxmlformats.org/officeDocument/2006/relationships" r:embed="rId7">
            <a:duotone>
              <a:schemeClr val="accent3">
                <a:shade val="45000"/>
                <a:satMod val="135000"/>
              </a:schemeClr>
              <a:prstClr val="white"/>
            </a:duotone>
          </a:blip>
          <a:stretch>
            <a:fillRect/>
          </a:stretch>
        </xdr:blipFill>
        <xdr:spPr>
          <a:xfrm>
            <a:off x="5675381" y="3683053"/>
            <a:ext cx="200025" cy="198184"/>
          </a:xfrm>
          <a:prstGeom prst="rect">
            <a:avLst/>
          </a:prstGeom>
        </xdr:spPr>
      </xdr:pic>
      <xdr:pic>
        <xdr:nvPicPr>
          <xdr:cNvPr id="22" name="Imagen 21"/>
          <xdr:cNvPicPr>
            <a:picLocks noChangeAspect="1"/>
          </xdr:cNvPicPr>
        </xdr:nvPicPr>
        <xdr:blipFill>
          <a:blip xmlns:r="http://schemas.openxmlformats.org/officeDocument/2006/relationships" r:embed="rId7">
            <a:duotone>
              <a:schemeClr val="accent3">
                <a:shade val="45000"/>
                <a:satMod val="135000"/>
              </a:schemeClr>
              <a:prstClr val="white"/>
            </a:duotone>
          </a:blip>
          <a:stretch>
            <a:fillRect/>
          </a:stretch>
        </xdr:blipFill>
        <xdr:spPr>
          <a:xfrm>
            <a:off x="5815775" y="3683053"/>
            <a:ext cx="200025" cy="198184"/>
          </a:xfrm>
          <a:prstGeom prst="rect">
            <a:avLst/>
          </a:prstGeom>
        </xdr:spPr>
      </xdr:pic>
      <xdr:pic>
        <xdr:nvPicPr>
          <xdr:cNvPr id="23" name="Imagen 22"/>
          <xdr:cNvPicPr>
            <a:picLocks noChangeAspect="1"/>
          </xdr:cNvPicPr>
        </xdr:nvPicPr>
        <xdr:blipFill>
          <a:blip xmlns:r="http://schemas.openxmlformats.org/officeDocument/2006/relationships" r:embed="rId7">
            <a:duotone>
              <a:schemeClr val="accent3">
                <a:shade val="45000"/>
                <a:satMod val="135000"/>
              </a:schemeClr>
              <a:prstClr val="white"/>
            </a:duotone>
          </a:blip>
          <a:stretch>
            <a:fillRect/>
          </a:stretch>
        </xdr:blipFill>
        <xdr:spPr>
          <a:xfrm>
            <a:off x="5956169" y="3683053"/>
            <a:ext cx="200025" cy="198184"/>
          </a:xfrm>
          <a:prstGeom prst="rect">
            <a:avLst/>
          </a:prstGeom>
        </xdr:spPr>
      </xdr:pic>
      <xdr:pic>
        <xdr:nvPicPr>
          <xdr:cNvPr id="24" name="Imagen 23"/>
          <xdr:cNvPicPr>
            <a:picLocks noChangeAspect="1"/>
          </xdr:cNvPicPr>
        </xdr:nvPicPr>
        <xdr:blipFill>
          <a:blip xmlns:r="http://schemas.openxmlformats.org/officeDocument/2006/relationships" r:embed="rId7">
            <a:duotone>
              <a:schemeClr val="bg2">
                <a:shade val="45000"/>
                <a:satMod val="135000"/>
              </a:schemeClr>
              <a:prstClr val="white"/>
            </a:duotone>
          </a:blip>
          <a:stretch>
            <a:fillRect/>
          </a:stretch>
        </xdr:blipFill>
        <xdr:spPr>
          <a:xfrm>
            <a:off x="6096563" y="3683053"/>
            <a:ext cx="200025" cy="198184"/>
          </a:xfrm>
          <a:prstGeom prst="rect">
            <a:avLst/>
          </a:prstGeom>
        </xdr:spPr>
      </xdr:pic>
      <xdr:pic>
        <xdr:nvPicPr>
          <xdr:cNvPr id="25" name="Imagen 24"/>
          <xdr:cNvPicPr>
            <a:picLocks noChangeAspect="1"/>
          </xdr:cNvPicPr>
        </xdr:nvPicPr>
        <xdr:blipFill>
          <a:blip xmlns:r="http://schemas.openxmlformats.org/officeDocument/2006/relationships" r:embed="rId7">
            <a:duotone>
              <a:schemeClr val="bg2">
                <a:shade val="45000"/>
                <a:satMod val="135000"/>
              </a:schemeClr>
              <a:prstClr val="white"/>
            </a:duotone>
          </a:blip>
          <a:stretch>
            <a:fillRect/>
          </a:stretch>
        </xdr:blipFill>
        <xdr:spPr>
          <a:xfrm>
            <a:off x="6236955" y="3683053"/>
            <a:ext cx="200025" cy="198184"/>
          </a:xfrm>
          <a:prstGeom prst="rect">
            <a:avLst/>
          </a:prstGeom>
        </xdr:spPr>
      </xdr:pic>
    </xdr:grpSp>
    <xdr:clientData/>
  </xdr:twoCellAnchor>
  <xdr:twoCellAnchor>
    <xdr:from>
      <xdr:col>1</xdr:col>
      <xdr:colOff>139290</xdr:colOff>
      <xdr:row>56</xdr:row>
      <xdr:rowOff>107711</xdr:rowOff>
    </xdr:from>
    <xdr:to>
      <xdr:col>2</xdr:col>
      <xdr:colOff>772009</xdr:colOff>
      <xdr:row>57</xdr:row>
      <xdr:rowOff>131852</xdr:rowOff>
    </xdr:to>
    <xdr:grpSp>
      <xdr:nvGrpSpPr>
        <xdr:cNvPr id="26" name="Grupo 25"/>
        <xdr:cNvGrpSpPr/>
      </xdr:nvGrpSpPr>
      <xdr:grpSpPr>
        <a:xfrm>
          <a:off x="979222" y="9424893"/>
          <a:ext cx="1472651" cy="188664"/>
          <a:chOff x="4973411" y="3683053"/>
          <a:chExt cx="1463569" cy="198184"/>
        </a:xfrm>
      </xdr:grpSpPr>
      <xdr:pic>
        <xdr:nvPicPr>
          <xdr:cNvPr id="27" name="Imagen 26"/>
          <xdr:cNvPicPr>
            <a:picLocks noChangeAspect="1"/>
          </xdr:cNvPicPr>
        </xdr:nvPicPr>
        <xdr:blipFill>
          <a:blip xmlns:r="http://schemas.openxmlformats.org/officeDocument/2006/relationships" r:embed="rId7">
            <a:duotone>
              <a:schemeClr val="accent3">
                <a:shade val="45000"/>
                <a:satMod val="135000"/>
              </a:schemeClr>
              <a:prstClr val="white"/>
            </a:duotone>
          </a:blip>
          <a:stretch>
            <a:fillRect/>
          </a:stretch>
        </xdr:blipFill>
        <xdr:spPr>
          <a:xfrm>
            <a:off x="4973411" y="3683053"/>
            <a:ext cx="200025" cy="198184"/>
          </a:xfrm>
          <a:prstGeom prst="rect">
            <a:avLst/>
          </a:prstGeom>
        </xdr:spPr>
      </xdr:pic>
      <xdr:pic>
        <xdr:nvPicPr>
          <xdr:cNvPr id="28" name="Imagen 27"/>
          <xdr:cNvPicPr>
            <a:picLocks noChangeAspect="1"/>
          </xdr:cNvPicPr>
        </xdr:nvPicPr>
        <xdr:blipFill>
          <a:blip xmlns:r="http://schemas.openxmlformats.org/officeDocument/2006/relationships" r:embed="rId7">
            <a:duotone>
              <a:schemeClr val="accent3">
                <a:shade val="45000"/>
                <a:satMod val="135000"/>
              </a:schemeClr>
              <a:prstClr val="white"/>
            </a:duotone>
          </a:blip>
          <a:stretch>
            <a:fillRect/>
          </a:stretch>
        </xdr:blipFill>
        <xdr:spPr>
          <a:xfrm>
            <a:off x="5113805" y="3683053"/>
            <a:ext cx="200025" cy="198184"/>
          </a:xfrm>
          <a:prstGeom prst="rect">
            <a:avLst/>
          </a:prstGeom>
        </xdr:spPr>
      </xdr:pic>
      <xdr:pic>
        <xdr:nvPicPr>
          <xdr:cNvPr id="29" name="Imagen 28"/>
          <xdr:cNvPicPr>
            <a:picLocks noChangeAspect="1"/>
          </xdr:cNvPicPr>
        </xdr:nvPicPr>
        <xdr:blipFill>
          <a:blip xmlns:r="http://schemas.openxmlformats.org/officeDocument/2006/relationships" r:embed="rId7">
            <a:duotone>
              <a:schemeClr val="accent3">
                <a:shade val="45000"/>
                <a:satMod val="135000"/>
              </a:schemeClr>
              <a:prstClr val="white"/>
            </a:duotone>
          </a:blip>
          <a:stretch>
            <a:fillRect/>
          </a:stretch>
        </xdr:blipFill>
        <xdr:spPr>
          <a:xfrm>
            <a:off x="5254199" y="3683053"/>
            <a:ext cx="200025" cy="198184"/>
          </a:xfrm>
          <a:prstGeom prst="rect">
            <a:avLst/>
          </a:prstGeom>
        </xdr:spPr>
      </xdr:pic>
      <xdr:pic>
        <xdr:nvPicPr>
          <xdr:cNvPr id="30" name="Imagen 29"/>
          <xdr:cNvPicPr>
            <a:picLocks noChangeAspect="1"/>
          </xdr:cNvPicPr>
        </xdr:nvPicPr>
        <xdr:blipFill>
          <a:blip xmlns:r="http://schemas.openxmlformats.org/officeDocument/2006/relationships" r:embed="rId7">
            <a:duotone>
              <a:schemeClr val="accent3">
                <a:shade val="45000"/>
                <a:satMod val="135000"/>
              </a:schemeClr>
              <a:prstClr val="white"/>
            </a:duotone>
          </a:blip>
          <a:stretch>
            <a:fillRect/>
          </a:stretch>
        </xdr:blipFill>
        <xdr:spPr>
          <a:xfrm>
            <a:off x="5394593" y="3683053"/>
            <a:ext cx="200025" cy="198184"/>
          </a:xfrm>
          <a:prstGeom prst="rect">
            <a:avLst/>
          </a:prstGeom>
        </xdr:spPr>
      </xdr:pic>
      <xdr:pic>
        <xdr:nvPicPr>
          <xdr:cNvPr id="31" name="Imagen 30"/>
          <xdr:cNvPicPr>
            <a:picLocks noChangeAspect="1"/>
          </xdr:cNvPicPr>
        </xdr:nvPicPr>
        <xdr:blipFill>
          <a:blip xmlns:r="http://schemas.openxmlformats.org/officeDocument/2006/relationships" r:embed="rId7">
            <a:duotone>
              <a:schemeClr val="accent3">
                <a:shade val="45000"/>
                <a:satMod val="135000"/>
              </a:schemeClr>
              <a:prstClr val="white"/>
            </a:duotone>
          </a:blip>
          <a:stretch>
            <a:fillRect/>
          </a:stretch>
        </xdr:blipFill>
        <xdr:spPr>
          <a:xfrm>
            <a:off x="5534987" y="3683053"/>
            <a:ext cx="200025" cy="198184"/>
          </a:xfrm>
          <a:prstGeom prst="rect">
            <a:avLst/>
          </a:prstGeom>
        </xdr:spPr>
      </xdr:pic>
      <xdr:pic>
        <xdr:nvPicPr>
          <xdr:cNvPr id="32" name="Imagen 31"/>
          <xdr:cNvPicPr>
            <a:picLocks noChangeAspect="1"/>
          </xdr:cNvPicPr>
        </xdr:nvPicPr>
        <xdr:blipFill>
          <a:blip xmlns:r="http://schemas.openxmlformats.org/officeDocument/2006/relationships" r:embed="rId7">
            <a:duotone>
              <a:schemeClr val="bg2">
                <a:shade val="45000"/>
                <a:satMod val="135000"/>
              </a:schemeClr>
              <a:prstClr val="white"/>
            </a:duotone>
          </a:blip>
          <a:stretch>
            <a:fillRect/>
          </a:stretch>
        </xdr:blipFill>
        <xdr:spPr>
          <a:xfrm>
            <a:off x="5675381" y="3683053"/>
            <a:ext cx="200025" cy="198184"/>
          </a:xfrm>
          <a:prstGeom prst="rect">
            <a:avLst/>
          </a:prstGeom>
        </xdr:spPr>
      </xdr:pic>
      <xdr:pic>
        <xdr:nvPicPr>
          <xdr:cNvPr id="33" name="Imagen 32"/>
          <xdr:cNvPicPr>
            <a:picLocks noChangeAspect="1"/>
          </xdr:cNvPicPr>
        </xdr:nvPicPr>
        <xdr:blipFill>
          <a:blip xmlns:r="http://schemas.openxmlformats.org/officeDocument/2006/relationships" r:embed="rId7">
            <a:duotone>
              <a:schemeClr val="bg2">
                <a:shade val="45000"/>
                <a:satMod val="135000"/>
              </a:schemeClr>
              <a:prstClr val="white"/>
            </a:duotone>
          </a:blip>
          <a:stretch>
            <a:fillRect/>
          </a:stretch>
        </xdr:blipFill>
        <xdr:spPr>
          <a:xfrm>
            <a:off x="5815775" y="3683053"/>
            <a:ext cx="200025" cy="198184"/>
          </a:xfrm>
          <a:prstGeom prst="rect">
            <a:avLst/>
          </a:prstGeom>
        </xdr:spPr>
      </xdr:pic>
      <xdr:pic>
        <xdr:nvPicPr>
          <xdr:cNvPr id="34" name="Imagen 33"/>
          <xdr:cNvPicPr>
            <a:picLocks noChangeAspect="1"/>
          </xdr:cNvPicPr>
        </xdr:nvPicPr>
        <xdr:blipFill>
          <a:blip xmlns:r="http://schemas.openxmlformats.org/officeDocument/2006/relationships" r:embed="rId7">
            <a:duotone>
              <a:schemeClr val="bg2">
                <a:shade val="45000"/>
                <a:satMod val="135000"/>
              </a:schemeClr>
              <a:prstClr val="white"/>
            </a:duotone>
          </a:blip>
          <a:stretch>
            <a:fillRect/>
          </a:stretch>
        </xdr:blipFill>
        <xdr:spPr>
          <a:xfrm>
            <a:off x="5956169" y="3683053"/>
            <a:ext cx="200025" cy="198184"/>
          </a:xfrm>
          <a:prstGeom prst="rect">
            <a:avLst/>
          </a:prstGeom>
        </xdr:spPr>
      </xdr:pic>
      <xdr:pic>
        <xdr:nvPicPr>
          <xdr:cNvPr id="35" name="Imagen 34"/>
          <xdr:cNvPicPr>
            <a:picLocks noChangeAspect="1"/>
          </xdr:cNvPicPr>
        </xdr:nvPicPr>
        <xdr:blipFill>
          <a:blip xmlns:r="http://schemas.openxmlformats.org/officeDocument/2006/relationships" r:embed="rId7">
            <a:duotone>
              <a:schemeClr val="bg2">
                <a:shade val="45000"/>
                <a:satMod val="135000"/>
              </a:schemeClr>
              <a:prstClr val="white"/>
            </a:duotone>
          </a:blip>
          <a:stretch>
            <a:fillRect/>
          </a:stretch>
        </xdr:blipFill>
        <xdr:spPr>
          <a:xfrm>
            <a:off x="6096563" y="3683053"/>
            <a:ext cx="200025" cy="198184"/>
          </a:xfrm>
          <a:prstGeom prst="rect">
            <a:avLst/>
          </a:prstGeom>
        </xdr:spPr>
      </xdr:pic>
      <xdr:pic>
        <xdr:nvPicPr>
          <xdr:cNvPr id="36" name="Imagen 35"/>
          <xdr:cNvPicPr>
            <a:picLocks noChangeAspect="1"/>
          </xdr:cNvPicPr>
        </xdr:nvPicPr>
        <xdr:blipFill>
          <a:blip xmlns:r="http://schemas.openxmlformats.org/officeDocument/2006/relationships" r:embed="rId7">
            <a:duotone>
              <a:schemeClr val="bg2">
                <a:shade val="45000"/>
                <a:satMod val="135000"/>
              </a:schemeClr>
              <a:prstClr val="white"/>
            </a:duotone>
          </a:blip>
          <a:stretch>
            <a:fillRect/>
          </a:stretch>
        </xdr:blipFill>
        <xdr:spPr>
          <a:xfrm>
            <a:off x="6236955" y="3683053"/>
            <a:ext cx="200025" cy="198184"/>
          </a:xfrm>
          <a:prstGeom prst="rect">
            <a:avLst/>
          </a:prstGeom>
        </xdr:spPr>
      </xdr:pic>
    </xdr:grpSp>
    <xdr:clientData/>
  </xdr:twoCellAnchor>
  <xdr:twoCellAnchor editAs="oneCell">
    <xdr:from>
      <xdr:col>5</xdr:col>
      <xdr:colOff>580159</xdr:colOff>
      <xdr:row>2</xdr:row>
      <xdr:rowOff>8658</xdr:rowOff>
    </xdr:from>
    <xdr:to>
      <xdr:col>14</xdr:col>
      <xdr:colOff>281738</xdr:colOff>
      <xdr:row>31</xdr:row>
      <xdr:rowOff>47660</xdr:rowOff>
    </xdr:to>
    <xdr:pic>
      <xdr:nvPicPr>
        <xdr:cNvPr id="37" name="Imagen 36"/>
        <xdr:cNvPicPr>
          <a:picLocks noChangeAspect="1"/>
        </xdr:cNvPicPr>
      </xdr:nvPicPr>
      <xdr:blipFill>
        <a:blip xmlns:r="http://schemas.openxmlformats.org/officeDocument/2006/relationships" r:embed="rId8"/>
        <a:stretch>
          <a:fillRect/>
        </a:stretch>
      </xdr:blipFill>
      <xdr:spPr>
        <a:xfrm>
          <a:off x="4779818" y="441613"/>
          <a:ext cx="7260965" cy="4810161"/>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xdr:from>
      <xdr:col>14</xdr:col>
      <xdr:colOff>57150</xdr:colOff>
      <xdr:row>0</xdr:row>
      <xdr:rowOff>95250</xdr:rowOff>
    </xdr:from>
    <xdr:to>
      <xdr:col>14</xdr:col>
      <xdr:colOff>790575</xdr:colOff>
      <xdr:row>0</xdr:row>
      <xdr:rowOff>238124</xdr:rowOff>
    </xdr:to>
    <xdr:sp macro="" textlink="">
      <xdr:nvSpPr>
        <xdr:cNvPr id="4" name="Rectángulo redondeado 3">
          <a:hlinkClick xmlns:r="http://schemas.openxmlformats.org/officeDocument/2006/relationships" r:id="rId1"/>
        </xdr:cNvPr>
        <xdr:cNvSpPr/>
      </xdr:nvSpPr>
      <xdr:spPr>
        <a:xfrm>
          <a:off x="11791950" y="95250"/>
          <a:ext cx="733425" cy="142874"/>
        </a:xfrm>
        <a:prstGeom prst="roundRect">
          <a:avLst/>
        </a:prstGeom>
        <a:gradFill rotWithShape="1">
          <a:gsLst>
            <a:gs pos="0">
              <a:srgbClr val="FFCA08">
                <a:satMod val="103000"/>
                <a:lumMod val="102000"/>
                <a:tint val="94000"/>
              </a:srgbClr>
            </a:gs>
            <a:gs pos="50000">
              <a:srgbClr val="FFCA08">
                <a:satMod val="110000"/>
                <a:lumMod val="100000"/>
                <a:shade val="100000"/>
              </a:srgbClr>
            </a:gs>
            <a:gs pos="100000">
              <a:srgbClr val="FFCA08">
                <a:lumMod val="99000"/>
                <a:satMod val="120000"/>
                <a:shade val="78000"/>
              </a:srgbClr>
            </a:gs>
          </a:gsLst>
          <a:lin ang="5400000" scaled="0"/>
        </a:gradFill>
        <a:ln>
          <a:noFill/>
        </a:ln>
        <a:effectLst>
          <a:outerShdw blurRad="57150" dist="19050" dir="5400000" algn="ctr" rotWithShape="0">
            <a:srgbClr val="000000">
              <a:alpha val="63000"/>
            </a:srgbClr>
          </a:outerShdw>
        </a:effectLst>
      </xdr:spPr>
      <xdr:txBody>
        <a:bodyPr vertOverflow="clip" horzOverflow="clip" lIns="0" tIns="0" rIns="0" bIns="0"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CL" sz="700" b="0" i="0" u="none" strike="noStrike" kern="0" cap="none" spc="0" normalizeH="0" baseline="0" noProof="0" smtClean="0">
              <a:ln>
                <a:noFill/>
              </a:ln>
              <a:solidFill>
                <a:sysClr val="windowText" lastClr="000000"/>
              </a:solidFill>
              <a:effectLst/>
              <a:uLnTx/>
              <a:uFillTx/>
              <a:latin typeface="Verdana" panose="020B0604030504040204"/>
              <a:ea typeface="+mn-ea"/>
              <a:cs typeface="+mn-cs"/>
            </a:rPr>
            <a:t>Ir a Portada</a:t>
          </a:r>
        </a:p>
      </xdr:txBody>
    </xdr:sp>
    <xdr:clientData/>
  </xdr:twoCellAnchor>
  <xdr:twoCellAnchor>
    <xdr:from>
      <xdr:col>0</xdr:col>
      <xdr:colOff>0</xdr:colOff>
      <xdr:row>9</xdr:row>
      <xdr:rowOff>59530</xdr:rowOff>
    </xdr:from>
    <xdr:to>
      <xdr:col>14</xdr:col>
      <xdr:colOff>19050</xdr:colOff>
      <xdr:row>14</xdr:row>
      <xdr:rowOff>0</xdr:rowOff>
    </xdr:to>
    <xdr:sp macro="" textlink="">
      <xdr:nvSpPr>
        <xdr:cNvPr id="3" name="CuadroTexto 2"/>
        <xdr:cNvSpPr txBox="1"/>
      </xdr:nvSpPr>
      <xdr:spPr>
        <a:xfrm>
          <a:off x="0" y="1654968"/>
          <a:ext cx="11687175" cy="797719"/>
        </a:xfrm>
        <a:prstGeom prst="rect">
          <a:avLst/>
        </a:prstGeom>
        <a:noFill/>
        <a:ln>
          <a:noFill/>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t"/>
        <a:lstStyle/>
        <a:p>
          <a:pPr algn="just"/>
          <a:r>
            <a:rPr lang="es-CL" sz="1000">
              <a:solidFill>
                <a:sysClr val="windowText" lastClr="000000"/>
              </a:solidFill>
            </a:rPr>
            <a:t>Cerca de 9 de cada</a:t>
          </a:r>
          <a:r>
            <a:rPr lang="es-CL" sz="1000" baseline="0">
              <a:solidFill>
                <a:sysClr val="windowText" lastClr="000000"/>
              </a:solidFill>
            </a:rPr>
            <a:t> 10 docentes encuestados indica conocer el proceso de admisión que atraviesan los postulantes y también los requisitos que los cadetes deben cumplir para obtener el título de Oficial de Marina.</a:t>
          </a:r>
        </a:p>
        <a:p>
          <a:pPr algn="just"/>
          <a:endParaRPr lang="es-CL" sz="1000" baseline="0">
            <a:solidFill>
              <a:sysClr val="windowText" lastClr="000000"/>
            </a:solidFill>
          </a:endParaRPr>
        </a:p>
        <a:p>
          <a:pPr algn="just"/>
          <a:r>
            <a:rPr lang="es-CL" sz="1000" baseline="0">
              <a:solidFill>
                <a:sysClr val="windowText" lastClr="000000"/>
              </a:solidFill>
            </a:rPr>
            <a:t>En este criterio, 3 de cada 10 docentes encuestados indica comentarios o sugerencias, las que se resumen a continuación.</a:t>
          </a:r>
        </a:p>
      </xdr:txBody>
    </xdr:sp>
    <xdr:clientData/>
  </xdr:twoCellAnchor>
  <xdr:twoCellAnchor>
    <xdr:from>
      <xdr:col>1</xdr:col>
      <xdr:colOff>107157</xdr:colOff>
      <xdr:row>17</xdr:row>
      <xdr:rowOff>103187</xdr:rowOff>
    </xdr:from>
    <xdr:to>
      <xdr:col>2</xdr:col>
      <xdr:colOff>735779</xdr:colOff>
      <xdr:row>18</xdr:row>
      <xdr:rowOff>129889</xdr:rowOff>
    </xdr:to>
    <xdr:grpSp>
      <xdr:nvGrpSpPr>
        <xdr:cNvPr id="5" name="Grupo 4"/>
        <xdr:cNvGrpSpPr/>
      </xdr:nvGrpSpPr>
      <xdr:grpSpPr>
        <a:xfrm>
          <a:off x="947089" y="3003982"/>
          <a:ext cx="1468554" cy="191225"/>
          <a:chOff x="4973411" y="3683053"/>
          <a:chExt cx="1463569" cy="198184"/>
        </a:xfrm>
      </xdr:grpSpPr>
      <xdr:pic>
        <xdr:nvPicPr>
          <xdr:cNvPr id="6" name="Imagen 5"/>
          <xdr:cNvPicPr>
            <a:picLocks noChangeAspect="1"/>
          </xdr:cNvPicPr>
        </xdr:nvPicPr>
        <xdr:blipFill>
          <a:blip xmlns:r="http://schemas.openxmlformats.org/officeDocument/2006/relationships" r:embed="rId2">
            <a:duotone>
              <a:schemeClr val="accent3">
                <a:shade val="45000"/>
                <a:satMod val="135000"/>
              </a:schemeClr>
              <a:prstClr val="white"/>
            </a:duotone>
          </a:blip>
          <a:stretch>
            <a:fillRect/>
          </a:stretch>
        </xdr:blipFill>
        <xdr:spPr>
          <a:xfrm>
            <a:off x="4973411" y="3683053"/>
            <a:ext cx="200025" cy="198184"/>
          </a:xfrm>
          <a:prstGeom prst="rect">
            <a:avLst/>
          </a:prstGeom>
        </xdr:spPr>
      </xdr:pic>
      <xdr:pic>
        <xdr:nvPicPr>
          <xdr:cNvPr id="7" name="Imagen 6"/>
          <xdr:cNvPicPr>
            <a:picLocks noChangeAspect="1"/>
          </xdr:cNvPicPr>
        </xdr:nvPicPr>
        <xdr:blipFill>
          <a:blip xmlns:r="http://schemas.openxmlformats.org/officeDocument/2006/relationships" r:embed="rId2">
            <a:duotone>
              <a:schemeClr val="accent3">
                <a:shade val="45000"/>
                <a:satMod val="135000"/>
              </a:schemeClr>
              <a:prstClr val="white"/>
            </a:duotone>
          </a:blip>
          <a:stretch>
            <a:fillRect/>
          </a:stretch>
        </xdr:blipFill>
        <xdr:spPr>
          <a:xfrm>
            <a:off x="5113805" y="3683053"/>
            <a:ext cx="200025" cy="198184"/>
          </a:xfrm>
          <a:prstGeom prst="rect">
            <a:avLst/>
          </a:prstGeom>
        </xdr:spPr>
      </xdr:pic>
      <xdr:pic>
        <xdr:nvPicPr>
          <xdr:cNvPr id="8" name="Imagen 7"/>
          <xdr:cNvPicPr>
            <a:picLocks noChangeAspect="1"/>
          </xdr:cNvPicPr>
        </xdr:nvPicPr>
        <xdr:blipFill>
          <a:blip xmlns:r="http://schemas.openxmlformats.org/officeDocument/2006/relationships" r:embed="rId2">
            <a:duotone>
              <a:schemeClr val="accent3">
                <a:shade val="45000"/>
                <a:satMod val="135000"/>
              </a:schemeClr>
              <a:prstClr val="white"/>
            </a:duotone>
          </a:blip>
          <a:stretch>
            <a:fillRect/>
          </a:stretch>
        </xdr:blipFill>
        <xdr:spPr>
          <a:xfrm>
            <a:off x="5254199" y="3683053"/>
            <a:ext cx="200025" cy="198184"/>
          </a:xfrm>
          <a:prstGeom prst="rect">
            <a:avLst/>
          </a:prstGeom>
        </xdr:spPr>
      </xdr:pic>
      <xdr:pic>
        <xdr:nvPicPr>
          <xdr:cNvPr id="9" name="Imagen 8"/>
          <xdr:cNvPicPr>
            <a:picLocks noChangeAspect="1"/>
          </xdr:cNvPicPr>
        </xdr:nvPicPr>
        <xdr:blipFill>
          <a:blip xmlns:r="http://schemas.openxmlformats.org/officeDocument/2006/relationships" r:embed="rId2">
            <a:duotone>
              <a:schemeClr val="bg2">
                <a:shade val="45000"/>
                <a:satMod val="135000"/>
              </a:schemeClr>
              <a:prstClr val="white"/>
            </a:duotone>
          </a:blip>
          <a:stretch>
            <a:fillRect/>
          </a:stretch>
        </xdr:blipFill>
        <xdr:spPr>
          <a:xfrm>
            <a:off x="5394593" y="3683053"/>
            <a:ext cx="200025" cy="198184"/>
          </a:xfrm>
          <a:prstGeom prst="rect">
            <a:avLst/>
          </a:prstGeom>
        </xdr:spPr>
      </xdr:pic>
      <xdr:pic>
        <xdr:nvPicPr>
          <xdr:cNvPr id="10" name="Imagen 9"/>
          <xdr:cNvPicPr>
            <a:picLocks noChangeAspect="1"/>
          </xdr:cNvPicPr>
        </xdr:nvPicPr>
        <xdr:blipFill>
          <a:blip xmlns:r="http://schemas.openxmlformats.org/officeDocument/2006/relationships" r:embed="rId2">
            <a:duotone>
              <a:schemeClr val="bg2">
                <a:shade val="45000"/>
                <a:satMod val="135000"/>
              </a:schemeClr>
              <a:prstClr val="white"/>
            </a:duotone>
          </a:blip>
          <a:stretch>
            <a:fillRect/>
          </a:stretch>
        </xdr:blipFill>
        <xdr:spPr>
          <a:xfrm>
            <a:off x="5534987" y="3683053"/>
            <a:ext cx="200025" cy="198184"/>
          </a:xfrm>
          <a:prstGeom prst="rect">
            <a:avLst/>
          </a:prstGeom>
        </xdr:spPr>
      </xdr:pic>
      <xdr:pic>
        <xdr:nvPicPr>
          <xdr:cNvPr id="11" name="Imagen 10"/>
          <xdr:cNvPicPr>
            <a:picLocks noChangeAspect="1"/>
          </xdr:cNvPicPr>
        </xdr:nvPicPr>
        <xdr:blipFill>
          <a:blip xmlns:r="http://schemas.openxmlformats.org/officeDocument/2006/relationships" r:embed="rId2">
            <a:duotone>
              <a:schemeClr val="bg2">
                <a:shade val="45000"/>
                <a:satMod val="135000"/>
              </a:schemeClr>
              <a:prstClr val="white"/>
            </a:duotone>
          </a:blip>
          <a:stretch>
            <a:fillRect/>
          </a:stretch>
        </xdr:blipFill>
        <xdr:spPr>
          <a:xfrm>
            <a:off x="5675381" y="3683053"/>
            <a:ext cx="200025" cy="198184"/>
          </a:xfrm>
          <a:prstGeom prst="rect">
            <a:avLst/>
          </a:prstGeom>
        </xdr:spPr>
      </xdr:pic>
      <xdr:pic>
        <xdr:nvPicPr>
          <xdr:cNvPr id="12" name="Imagen 11"/>
          <xdr:cNvPicPr>
            <a:picLocks noChangeAspect="1"/>
          </xdr:cNvPicPr>
        </xdr:nvPicPr>
        <xdr:blipFill>
          <a:blip xmlns:r="http://schemas.openxmlformats.org/officeDocument/2006/relationships" r:embed="rId2">
            <a:duotone>
              <a:schemeClr val="bg2">
                <a:shade val="45000"/>
                <a:satMod val="135000"/>
              </a:schemeClr>
              <a:prstClr val="white"/>
            </a:duotone>
          </a:blip>
          <a:stretch>
            <a:fillRect/>
          </a:stretch>
        </xdr:blipFill>
        <xdr:spPr>
          <a:xfrm>
            <a:off x="5815775" y="3683053"/>
            <a:ext cx="200025" cy="198184"/>
          </a:xfrm>
          <a:prstGeom prst="rect">
            <a:avLst/>
          </a:prstGeom>
        </xdr:spPr>
      </xdr:pic>
      <xdr:pic>
        <xdr:nvPicPr>
          <xdr:cNvPr id="13" name="Imagen 12"/>
          <xdr:cNvPicPr>
            <a:picLocks noChangeAspect="1"/>
          </xdr:cNvPicPr>
        </xdr:nvPicPr>
        <xdr:blipFill>
          <a:blip xmlns:r="http://schemas.openxmlformats.org/officeDocument/2006/relationships" r:embed="rId2">
            <a:duotone>
              <a:schemeClr val="bg2">
                <a:shade val="45000"/>
                <a:satMod val="135000"/>
              </a:schemeClr>
              <a:prstClr val="white"/>
            </a:duotone>
          </a:blip>
          <a:stretch>
            <a:fillRect/>
          </a:stretch>
        </xdr:blipFill>
        <xdr:spPr>
          <a:xfrm>
            <a:off x="5956169" y="3683053"/>
            <a:ext cx="200025" cy="198184"/>
          </a:xfrm>
          <a:prstGeom prst="rect">
            <a:avLst/>
          </a:prstGeom>
        </xdr:spPr>
      </xdr:pic>
      <xdr:pic>
        <xdr:nvPicPr>
          <xdr:cNvPr id="14" name="Imagen 13"/>
          <xdr:cNvPicPr>
            <a:picLocks noChangeAspect="1"/>
          </xdr:cNvPicPr>
        </xdr:nvPicPr>
        <xdr:blipFill>
          <a:blip xmlns:r="http://schemas.openxmlformats.org/officeDocument/2006/relationships" r:embed="rId2">
            <a:duotone>
              <a:schemeClr val="bg2">
                <a:shade val="45000"/>
                <a:satMod val="135000"/>
              </a:schemeClr>
              <a:prstClr val="white"/>
            </a:duotone>
          </a:blip>
          <a:stretch>
            <a:fillRect/>
          </a:stretch>
        </xdr:blipFill>
        <xdr:spPr>
          <a:xfrm>
            <a:off x="6096563" y="3683053"/>
            <a:ext cx="200025" cy="198184"/>
          </a:xfrm>
          <a:prstGeom prst="rect">
            <a:avLst/>
          </a:prstGeom>
        </xdr:spPr>
      </xdr:pic>
      <xdr:pic>
        <xdr:nvPicPr>
          <xdr:cNvPr id="15" name="Imagen 14"/>
          <xdr:cNvPicPr>
            <a:picLocks noChangeAspect="1"/>
          </xdr:cNvPicPr>
        </xdr:nvPicPr>
        <xdr:blipFill>
          <a:blip xmlns:r="http://schemas.openxmlformats.org/officeDocument/2006/relationships" r:embed="rId2">
            <a:duotone>
              <a:schemeClr val="bg2">
                <a:shade val="45000"/>
                <a:satMod val="135000"/>
              </a:schemeClr>
              <a:prstClr val="white"/>
            </a:duotone>
          </a:blip>
          <a:stretch>
            <a:fillRect/>
          </a:stretch>
        </xdr:blipFill>
        <xdr:spPr>
          <a:xfrm>
            <a:off x="6236955" y="3683053"/>
            <a:ext cx="200025" cy="198184"/>
          </a:xfrm>
          <a:prstGeom prst="rect">
            <a:avLst/>
          </a:prstGeom>
        </xdr:spPr>
      </xdr:pic>
    </xdr:grpSp>
    <xdr:clientData/>
  </xdr:twoCellAnchor>
</xdr:wsDr>
</file>

<file path=xl/drawings/drawing8.xml><?xml version="1.0" encoding="utf-8"?>
<xdr:wsDr xmlns:xdr="http://schemas.openxmlformats.org/drawingml/2006/spreadsheetDrawing" xmlns:a="http://schemas.openxmlformats.org/drawingml/2006/main">
  <xdr:twoCellAnchor>
    <xdr:from>
      <xdr:col>14</xdr:col>
      <xdr:colOff>57150</xdr:colOff>
      <xdr:row>0</xdr:row>
      <xdr:rowOff>95250</xdr:rowOff>
    </xdr:from>
    <xdr:to>
      <xdr:col>14</xdr:col>
      <xdr:colOff>790575</xdr:colOff>
      <xdr:row>0</xdr:row>
      <xdr:rowOff>238124</xdr:rowOff>
    </xdr:to>
    <xdr:sp macro="" textlink="">
      <xdr:nvSpPr>
        <xdr:cNvPr id="4" name="Rectángulo redondeado 3">
          <a:hlinkClick xmlns:r="http://schemas.openxmlformats.org/officeDocument/2006/relationships" r:id="rId1"/>
        </xdr:cNvPr>
        <xdr:cNvSpPr/>
      </xdr:nvSpPr>
      <xdr:spPr>
        <a:xfrm>
          <a:off x="11791950" y="95250"/>
          <a:ext cx="733425" cy="142874"/>
        </a:xfrm>
        <a:prstGeom prst="roundRect">
          <a:avLst/>
        </a:prstGeom>
        <a:gradFill rotWithShape="1">
          <a:gsLst>
            <a:gs pos="0">
              <a:srgbClr val="FFCA08">
                <a:satMod val="103000"/>
                <a:lumMod val="102000"/>
                <a:tint val="94000"/>
              </a:srgbClr>
            </a:gs>
            <a:gs pos="50000">
              <a:srgbClr val="FFCA08">
                <a:satMod val="110000"/>
                <a:lumMod val="100000"/>
                <a:shade val="100000"/>
              </a:srgbClr>
            </a:gs>
            <a:gs pos="100000">
              <a:srgbClr val="FFCA08">
                <a:lumMod val="99000"/>
                <a:satMod val="120000"/>
                <a:shade val="78000"/>
              </a:srgbClr>
            </a:gs>
          </a:gsLst>
          <a:lin ang="5400000" scaled="0"/>
        </a:gradFill>
        <a:ln>
          <a:noFill/>
        </a:ln>
        <a:effectLst>
          <a:outerShdw blurRad="57150" dist="19050" dir="5400000" algn="ctr" rotWithShape="0">
            <a:srgbClr val="000000">
              <a:alpha val="63000"/>
            </a:srgbClr>
          </a:outerShdw>
        </a:effectLst>
      </xdr:spPr>
      <xdr:txBody>
        <a:bodyPr vertOverflow="clip" horzOverflow="clip" lIns="0" tIns="0" rIns="0" bIns="0"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CL" sz="700" b="0" i="0" u="none" strike="noStrike" kern="0" cap="none" spc="0" normalizeH="0" baseline="0" noProof="0" smtClean="0">
              <a:ln>
                <a:noFill/>
              </a:ln>
              <a:solidFill>
                <a:sysClr val="windowText" lastClr="000000"/>
              </a:solidFill>
              <a:effectLst/>
              <a:uLnTx/>
              <a:uFillTx/>
              <a:latin typeface="Verdana" panose="020B0604030504040204"/>
              <a:ea typeface="+mn-ea"/>
              <a:cs typeface="+mn-cs"/>
            </a:rPr>
            <a:t>Ir a Portada</a:t>
          </a:r>
        </a:p>
      </xdr:txBody>
    </xdr:sp>
    <xdr:clientData/>
  </xdr:twoCellAnchor>
  <xdr:twoCellAnchor>
    <xdr:from>
      <xdr:col>16</xdr:col>
      <xdr:colOff>454953</xdr:colOff>
      <xdr:row>5</xdr:row>
      <xdr:rowOff>33336</xdr:rowOff>
    </xdr:from>
    <xdr:to>
      <xdr:col>24</xdr:col>
      <xdr:colOff>290086</xdr:colOff>
      <xdr:row>9</xdr:row>
      <xdr:rowOff>106997</xdr:rowOff>
    </xdr:to>
    <xdr:graphicFrame macro="">
      <xdr:nvGraphicFramePr>
        <xdr:cNvPr id="3" name="Gráfico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22</xdr:col>
      <xdr:colOff>267557</xdr:colOff>
      <xdr:row>10</xdr:row>
      <xdr:rowOff>65551</xdr:rowOff>
    </xdr:from>
    <xdr:to>
      <xdr:col>27</xdr:col>
      <xdr:colOff>253537</xdr:colOff>
      <xdr:row>16</xdr:row>
      <xdr:rowOff>135598</xdr:rowOff>
    </xdr:to>
    <xdr:graphicFrame macro="">
      <xdr:nvGraphicFramePr>
        <xdr:cNvPr id="5" name="Gráfico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76540</xdr:colOff>
      <xdr:row>3</xdr:row>
      <xdr:rowOff>38100</xdr:rowOff>
    </xdr:from>
    <xdr:to>
      <xdr:col>5</xdr:col>
      <xdr:colOff>314664</xdr:colOff>
      <xdr:row>6</xdr:row>
      <xdr:rowOff>14968</xdr:rowOff>
    </xdr:to>
    <xdr:sp macro="" textlink="">
      <xdr:nvSpPr>
        <xdr:cNvPr id="7" name="CuadroTexto 6"/>
        <xdr:cNvSpPr txBox="1"/>
      </xdr:nvSpPr>
      <xdr:spPr>
        <a:xfrm>
          <a:off x="76540" y="624908"/>
          <a:ext cx="4447834" cy="461623"/>
        </a:xfrm>
        <a:prstGeom prst="rect">
          <a:avLst/>
        </a:prstGeom>
        <a:ln>
          <a:prstDash val="sysDot"/>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es-CL" sz="1000" baseline="0">
              <a:solidFill>
                <a:sysClr val="windowText" lastClr="000000"/>
              </a:solidFill>
            </a:rPr>
            <a:t>¿Cuál es su </a:t>
          </a:r>
          <a:r>
            <a:rPr lang="es-CL" sz="1000" b="1" baseline="0">
              <a:solidFill>
                <a:sysClr val="windowText" lastClr="000000"/>
              </a:solidFill>
            </a:rPr>
            <a:t>opinión</a:t>
          </a:r>
          <a:r>
            <a:rPr lang="es-CL" sz="1000" baseline="0">
              <a:solidFill>
                <a:sysClr val="windowText" lastClr="000000"/>
              </a:solidFill>
            </a:rPr>
            <a:t> de las </a:t>
          </a:r>
          <a:r>
            <a:rPr lang="es-CL" sz="1000" b="1" baseline="0">
              <a:solidFill>
                <a:sysClr val="windowText" lastClr="000000"/>
              </a:solidFill>
            </a:rPr>
            <a:t>políticas de docencia Armada</a:t>
          </a:r>
          <a:r>
            <a:rPr lang="es-CL" sz="1000" baseline="0">
              <a:solidFill>
                <a:sysClr val="windowText" lastClr="000000"/>
              </a:solidFill>
            </a:rPr>
            <a:t>?</a:t>
          </a:r>
        </a:p>
      </xdr:txBody>
    </xdr:sp>
    <xdr:clientData/>
  </xdr:twoCellAnchor>
  <xdr:twoCellAnchor>
    <xdr:from>
      <xdr:col>0</xdr:col>
      <xdr:colOff>68035</xdr:colOff>
      <xdr:row>9</xdr:row>
      <xdr:rowOff>9526</xdr:rowOff>
    </xdr:from>
    <xdr:to>
      <xdr:col>9</xdr:col>
      <xdr:colOff>363876</xdr:colOff>
      <xdr:row>10</xdr:row>
      <xdr:rowOff>64992</xdr:rowOff>
    </xdr:to>
    <xdr:sp macro="" textlink="">
      <xdr:nvSpPr>
        <xdr:cNvPr id="8" name="CuadroTexto 7"/>
        <xdr:cNvSpPr txBox="1"/>
      </xdr:nvSpPr>
      <xdr:spPr>
        <a:xfrm>
          <a:off x="68035" y="1565843"/>
          <a:ext cx="7873319" cy="217051"/>
        </a:xfrm>
        <a:prstGeom prst="rect">
          <a:avLst/>
        </a:prstGeom>
        <a:ln>
          <a:prstDash val="sysDot"/>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r"/>
          <a:r>
            <a:rPr lang="es-CL" sz="1000" baseline="0">
              <a:solidFill>
                <a:sysClr val="windowText" lastClr="000000"/>
              </a:solidFill>
            </a:rPr>
            <a:t>¿Ha sido informado sobre el </a:t>
          </a:r>
          <a:r>
            <a:rPr lang="es-CL" sz="1000" b="1" baseline="0">
              <a:solidFill>
                <a:sysClr val="windowText" lastClr="000000"/>
              </a:solidFill>
            </a:rPr>
            <a:t>procedimiento para solicitar adquisición de bibliografía </a:t>
          </a:r>
          <a:r>
            <a:rPr lang="es-CL" sz="1000" baseline="0">
              <a:solidFill>
                <a:sysClr val="windowText" lastClr="000000"/>
              </a:solidFill>
            </a:rPr>
            <a:t>para su asignatura?</a:t>
          </a:r>
        </a:p>
      </xdr:txBody>
    </xdr:sp>
    <xdr:clientData/>
  </xdr:twoCellAnchor>
  <xdr:twoCellAnchor>
    <xdr:from>
      <xdr:col>0</xdr:col>
      <xdr:colOff>47623</xdr:colOff>
      <xdr:row>11</xdr:row>
      <xdr:rowOff>0</xdr:rowOff>
    </xdr:from>
    <xdr:to>
      <xdr:col>9</xdr:col>
      <xdr:colOff>363876</xdr:colOff>
      <xdr:row>12</xdr:row>
      <xdr:rowOff>55466</xdr:rowOff>
    </xdr:to>
    <xdr:sp macro="" textlink="">
      <xdr:nvSpPr>
        <xdr:cNvPr id="9" name="CuadroTexto 8"/>
        <xdr:cNvSpPr txBox="1"/>
      </xdr:nvSpPr>
      <xdr:spPr>
        <a:xfrm>
          <a:off x="47623" y="1872893"/>
          <a:ext cx="7829231" cy="216000"/>
        </a:xfrm>
        <a:prstGeom prst="rect">
          <a:avLst/>
        </a:prstGeom>
        <a:ln>
          <a:prstDash val="sysDot"/>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r"/>
          <a:r>
            <a:rPr lang="es-CL" sz="1000" baseline="0">
              <a:solidFill>
                <a:sysClr val="windowText" lastClr="000000"/>
              </a:solidFill>
            </a:rPr>
            <a:t>¿Cree que los </a:t>
          </a:r>
          <a:r>
            <a:rPr lang="es-CL" sz="1000" b="1" baseline="0">
              <a:solidFill>
                <a:sysClr val="windowText" lastClr="000000"/>
              </a:solidFill>
            </a:rPr>
            <a:t>recursos bibliográficos </a:t>
          </a:r>
          <a:r>
            <a:rPr lang="es-CL" sz="1000" baseline="0">
              <a:solidFill>
                <a:sysClr val="windowText" lastClr="000000"/>
              </a:solidFill>
            </a:rPr>
            <a:t>de la Escuela son adecuados para apoyar el desarrollo de su asignatura?</a:t>
          </a:r>
        </a:p>
      </xdr:txBody>
    </xdr:sp>
    <xdr:clientData/>
  </xdr:twoCellAnchor>
  <xdr:twoCellAnchor>
    <xdr:from>
      <xdr:col>0</xdr:col>
      <xdr:colOff>61316</xdr:colOff>
      <xdr:row>15</xdr:row>
      <xdr:rowOff>25003</xdr:rowOff>
    </xdr:from>
    <xdr:to>
      <xdr:col>5</xdr:col>
      <xdr:colOff>340177</xdr:colOff>
      <xdr:row>18</xdr:row>
      <xdr:rowOff>1870</xdr:rowOff>
    </xdr:to>
    <xdr:sp macro="" textlink="">
      <xdr:nvSpPr>
        <xdr:cNvPr id="10" name="CuadroTexto 9"/>
        <xdr:cNvSpPr txBox="1"/>
      </xdr:nvSpPr>
      <xdr:spPr>
        <a:xfrm>
          <a:off x="61316" y="2550829"/>
          <a:ext cx="4488571" cy="461621"/>
        </a:xfrm>
        <a:prstGeom prst="rect">
          <a:avLst/>
        </a:prstGeom>
        <a:ln>
          <a:prstDash val="sysDot"/>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es-CL" sz="1000" baseline="0">
              <a:solidFill>
                <a:sysClr val="windowText" lastClr="000000"/>
              </a:solidFill>
            </a:rPr>
            <a:t>¿Cuál es su </a:t>
          </a:r>
          <a:r>
            <a:rPr lang="es-CL" sz="1000" b="1" baseline="0">
              <a:solidFill>
                <a:sysClr val="windowText" lastClr="000000"/>
              </a:solidFill>
            </a:rPr>
            <a:t>opinión sobre la biblioteca </a:t>
          </a:r>
          <a:r>
            <a:rPr lang="es-CL" sz="1000" baseline="0">
              <a:solidFill>
                <a:sysClr val="windowText" lastClr="000000"/>
              </a:solidFill>
            </a:rPr>
            <a:t>de la Escuela?</a:t>
          </a:r>
        </a:p>
      </xdr:txBody>
    </xdr:sp>
    <xdr:clientData/>
  </xdr:twoCellAnchor>
  <xdr:twoCellAnchor>
    <xdr:from>
      <xdr:col>0</xdr:col>
      <xdr:colOff>65498</xdr:colOff>
      <xdr:row>20</xdr:row>
      <xdr:rowOff>20295</xdr:rowOff>
    </xdr:from>
    <xdr:to>
      <xdr:col>3</xdr:col>
      <xdr:colOff>621172</xdr:colOff>
      <xdr:row>24</xdr:row>
      <xdr:rowOff>98161</xdr:rowOff>
    </xdr:to>
    <xdr:sp macro="" textlink="">
      <xdr:nvSpPr>
        <xdr:cNvPr id="11" name="CuadroTexto 10"/>
        <xdr:cNvSpPr txBox="1"/>
      </xdr:nvSpPr>
      <xdr:spPr>
        <a:xfrm>
          <a:off x="65498" y="3337992"/>
          <a:ext cx="3060000" cy="720000"/>
        </a:xfrm>
        <a:prstGeom prst="rect">
          <a:avLst/>
        </a:prstGeom>
        <a:ln>
          <a:prstDash val="sysDot"/>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es-CL" sz="1000" baseline="0">
              <a:solidFill>
                <a:sysClr val="windowText" lastClr="000000"/>
              </a:solidFill>
            </a:rPr>
            <a:t>¿</a:t>
          </a:r>
          <a:r>
            <a:rPr lang="es-CL" sz="1000" b="1" baseline="0">
              <a:solidFill>
                <a:sysClr val="windowText" lastClr="000000"/>
              </a:solidFill>
            </a:rPr>
            <a:t>Ocupa la biblioteca </a:t>
          </a:r>
          <a:r>
            <a:rPr lang="es-CL" sz="1000" baseline="0">
              <a:solidFill>
                <a:sysClr val="windowText" lastClr="000000"/>
              </a:solidFill>
            </a:rPr>
            <a:t>para apoyar y/o profundizar su conocimiento en la asignatura que realiza?</a:t>
          </a:r>
        </a:p>
      </xdr:txBody>
    </xdr:sp>
    <xdr:clientData/>
  </xdr:twoCellAnchor>
  <xdr:twoCellAnchor>
    <xdr:from>
      <xdr:col>5</xdr:col>
      <xdr:colOff>168667</xdr:colOff>
      <xdr:row>20</xdr:row>
      <xdr:rowOff>20295</xdr:rowOff>
    </xdr:from>
    <xdr:to>
      <xdr:col>8</xdr:col>
      <xdr:colOff>724341</xdr:colOff>
      <xdr:row>24</xdr:row>
      <xdr:rowOff>98161</xdr:rowOff>
    </xdr:to>
    <xdr:sp macro="" textlink="">
      <xdr:nvSpPr>
        <xdr:cNvPr id="12" name="CuadroTexto 11"/>
        <xdr:cNvSpPr txBox="1"/>
      </xdr:nvSpPr>
      <xdr:spPr>
        <a:xfrm>
          <a:off x="4342543" y="3337992"/>
          <a:ext cx="3060000" cy="720000"/>
        </a:xfrm>
        <a:prstGeom prst="rect">
          <a:avLst/>
        </a:prstGeom>
        <a:ln>
          <a:prstDash val="sysDot"/>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es-CL" sz="1000" baseline="0">
              <a:solidFill>
                <a:sysClr val="windowText" lastClr="000000"/>
              </a:solidFill>
            </a:rPr>
            <a:t>¿Con qué </a:t>
          </a:r>
          <a:r>
            <a:rPr lang="es-CL" sz="1000" b="1" baseline="0">
              <a:solidFill>
                <a:sysClr val="windowText" lastClr="000000"/>
              </a:solidFill>
            </a:rPr>
            <a:t>frecuencia ha visitado la biblioteca </a:t>
          </a:r>
          <a:r>
            <a:rPr lang="es-CL" sz="1000" baseline="0">
              <a:solidFill>
                <a:sysClr val="windowText" lastClr="000000"/>
              </a:solidFill>
            </a:rPr>
            <a:t>para planificar las actividades de enseñanza que realiza en su asignatura?</a:t>
          </a:r>
        </a:p>
      </xdr:txBody>
    </xdr:sp>
    <xdr:clientData/>
  </xdr:twoCellAnchor>
  <xdr:twoCellAnchor>
    <xdr:from>
      <xdr:col>10</xdr:col>
      <xdr:colOff>271835</xdr:colOff>
      <xdr:row>20</xdr:row>
      <xdr:rowOff>20295</xdr:rowOff>
    </xdr:from>
    <xdr:to>
      <xdr:col>13</xdr:col>
      <xdr:colOff>827509</xdr:colOff>
      <xdr:row>24</xdr:row>
      <xdr:rowOff>98161</xdr:rowOff>
    </xdr:to>
    <xdr:sp macro="" textlink="">
      <xdr:nvSpPr>
        <xdr:cNvPr id="13" name="CuadroTexto 12"/>
        <xdr:cNvSpPr txBox="1"/>
      </xdr:nvSpPr>
      <xdr:spPr>
        <a:xfrm>
          <a:off x="8619588" y="3337992"/>
          <a:ext cx="3060000" cy="720000"/>
        </a:xfrm>
        <a:prstGeom prst="rect">
          <a:avLst/>
        </a:prstGeom>
        <a:ln>
          <a:prstDash val="sysDot"/>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es-CL" sz="1000" baseline="0">
              <a:solidFill>
                <a:sysClr val="windowText" lastClr="000000"/>
              </a:solidFill>
            </a:rPr>
            <a:t>¿Con qué </a:t>
          </a:r>
          <a:r>
            <a:rPr lang="es-CL" sz="1000" b="1" baseline="0">
              <a:solidFill>
                <a:sysClr val="windowText" lastClr="000000"/>
              </a:solidFill>
            </a:rPr>
            <a:t>frecuencia solicita que los cadetes </a:t>
          </a:r>
          <a:r>
            <a:rPr lang="es-CL" sz="1000" baseline="0">
              <a:solidFill>
                <a:sysClr val="windowText" lastClr="000000"/>
              </a:solidFill>
            </a:rPr>
            <a:t>realicen trabajos de indagación bibliográfica?</a:t>
          </a:r>
        </a:p>
      </xdr:txBody>
    </xdr:sp>
    <xdr:clientData/>
  </xdr:twoCellAnchor>
  <xdr:twoCellAnchor>
    <xdr:from>
      <xdr:col>0</xdr:col>
      <xdr:colOff>85044</xdr:colOff>
      <xdr:row>46</xdr:row>
      <xdr:rowOff>63143</xdr:rowOff>
    </xdr:from>
    <xdr:to>
      <xdr:col>5</xdr:col>
      <xdr:colOff>442231</xdr:colOff>
      <xdr:row>50</xdr:row>
      <xdr:rowOff>85618</xdr:rowOff>
    </xdr:to>
    <xdr:sp macro="" textlink="">
      <xdr:nvSpPr>
        <xdr:cNvPr id="15" name="CuadroTexto 14"/>
        <xdr:cNvSpPr txBox="1"/>
      </xdr:nvSpPr>
      <xdr:spPr>
        <a:xfrm>
          <a:off x="85044" y="7734170"/>
          <a:ext cx="4566897" cy="668814"/>
        </a:xfrm>
        <a:prstGeom prst="rect">
          <a:avLst/>
        </a:prstGeom>
        <a:ln>
          <a:prstDash val="sysDot"/>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es-CL" sz="1000" baseline="0">
              <a:solidFill>
                <a:sysClr val="windowText" lastClr="000000"/>
              </a:solidFill>
            </a:rPr>
            <a:t>¿Cuál es la frecuencia de </a:t>
          </a:r>
          <a:r>
            <a:rPr lang="es-CL" sz="1000" b="1" baseline="0">
              <a:solidFill>
                <a:sysClr val="windowText" lastClr="000000"/>
              </a:solidFill>
            </a:rPr>
            <a:t>las reuniones de coordinación </a:t>
          </a:r>
          <a:r>
            <a:rPr lang="es-CL" sz="1000" baseline="0">
              <a:solidFill>
                <a:sysClr val="windowText" lastClr="000000"/>
              </a:solidFill>
            </a:rPr>
            <a:t>con el jefe de departamento, jefe de facultad o jefe de cátedra para analizar el desarrollo de la enseñanza que realiza? </a:t>
          </a:r>
        </a:p>
      </xdr:txBody>
    </xdr:sp>
    <xdr:clientData/>
  </xdr:twoCellAnchor>
  <xdr:twoCellAnchor>
    <xdr:from>
      <xdr:col>0</xdr:col>
      <xdr:colOff>85045</xdr:colOff>
      <xdr:row>52</xdr:row>
      <xdr:rowOff>0</xdr:rowOff>
    </xdr:from>
    <xdr:to>
      <xdr:col>5</xdr:col>
      <xdr:colOff>433727</xdr:colOff>
      <xdr:row>54</xdr:row>
      <xdr:rowOff>114300</xdr:rowOff>
    </xdr:to>
    <xdr:sp macro="" textlink="">
      <xdr:nvSpPr>
        <xdr:cNvPr id="16" name="CuadroTexto 15"/>
        <xdr:cNvSpPr txBox="1"/>
      </xdr:nvSpPr>
      <xdr:spPr>
        <a:xfrm>
          <a:off x="85045" y="8640536"/>
          <a:ext cx="4558392" cy="437469"/>
        </a:xfrm>
        <a:prstGeom prst="rect">
          <a:avLst/>
        </a:prstGeom>
        <a:ln>
          <a:prstDash val="sysDot"/>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es-CL" sz="1000" baseline="0">
              <a:solidFill>
                <a:sysClr val="windowText" lastClr="000000"/>
              </a:solidFill>
            </a:rPr>
            <a:t>¿Cuál es su </a:t>
          </a:r>
          <a:r>
            <a:rPr lang="es-CL" sz="1000" b="1" baseline="0">
              <a:solidFill>
                <a:sysClr val="windowText" lastClr="000000"/>
              </a:solidFill>
            </a:rPr>
            <a:t>opinión sobre los criterios y normas </a:t>
          </a:r>
          <a:r>
            <a:rPr lang="es-CL" sz="1000" baseline="0">
              <a:solidFill>
                <a:sysClr val="windowText" lastClr="000000"/>
              </a:solidFill>
            </a:rPr>
            <a:t>generales </a:t>
          </a:r>
          <a:r>
            <a:rPr lang="es-CL" sz="1000" b="1" baseline="0">
              <a:solidFill>
                <a:sysClr val="windowText" lastClr="000000"/>
              </a:solidFill>
            </a:rPr>
            <a:t>de evaluación académica </a:t>
          </a:r>
          <a:r>
            <a:rPr lang="es-CL" sz="1000" baseline="0">
              <a:solidFill>
                <a:sysClr val="windowText" lastClr="000000"/>
              </a:solidFill>
            </a:rPr>
            <a:t>para los cadetes?</a:t>
          </a:r>
        </a:p>
      </xdr:txBody>
    </xdr:sp>
    <xdr:clientData/>
  </xdr:twoCellAnchor>
  <xdr:twoCellAnchor>
    <xdr:from>
      <xdr:col>0</xdr:col>
      <xdr:colOff>93549</xdr:colOff>
      <xdr:row>57</xdr:row>
      <xdr:rowOff>6099</xdr:rowOff>
    </xdr:from>
    <xdr:to>
      <xdr:col>5</xdr:col>
      <xdr:colOff>425222</xdr:colOff>
      <xdr:row>59</xdr:row>
      <xdr:rowOff>119008</xdr:rowOff>
    </xdr:to>
    <xdr:sp macro="" textlink="">
      <xdr:nvSpPr>
        <xdr:cNvPr id="17" name="CuadroTexto 16"/>
        <xdr:cNvSpPr txBox="1"/>
      </xdr:nvSpPr>
      <xdr:spPr>
        <a:xfrm>
          <a:off x="93549" y="9454559"/>
          <a:ext cx="4541383" cy="436078"/>
        </a:xfrm>
        <a:prstGeom prst="rect">
          <a:avLst/>
        </a:prstGeom>
        <a:ln>
          <a:prstDash val="sysDot"/>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es-CL" sz="1000" baseline="0">
              <a:solidFill>
                <a:sysClr val="windowText" lastClr="000000"/>
              </a:solidFill>
            </a:rPr>
            <a:t>¿Cree que los </a:t>
          </a:r>
          <a:r>
            <a:rPr lang="es-CL" sz="1000" b="1" baseline="0">
              <a:solidFill>
                <a:sysClr val="windowText" lastClr="000000"/>
              </a:solidFill>
            </a:rPr>
            <a:t>reglamentos que norman la docencia </a:t>
          </a:r>
          <a:r>
            <a:rPr lang="es-CL" sz="1000" baseline="0">
              <a:solidFill>
                <a:sysClr val="windowText" lastClr="000000"/>
              </a:solidFill>
            </a:rPr>
            <a:t>en la Escuela garantizan una educación de calidad?</a:t>
          </a:r>
        </a:p>
      </xdr:txBody>
    </xdr:sp>
    <xdr:clientData/>
  </xdr:twoCellAnchor>
  <xdr:twoCellAnchor>
    <xdr:from>
      <xdr:col>0</xdr:col>
      <xdr:colOff>102054</xdr:colOff>
      <xdr:row>61</xdr:row>
      <xdr:rowOff>126180</xdr:rowOff>
    </xdr:from>
    <xdr:to>
      <xdr:col>5</xdr:col>
      <xdr:colOff>425223</xdr:colOff>
      <xdr:row>64</xdr:row>
      <xdr:rowOff>78554</xdr:rowOff>
    </xdr:to>
    <xdr:sp macro="" textlink="">
      <xdr:nvSpPr>
        <xdr:cNvPr id="18" name="CuadroTexto 17"/>
        <xdr:cNvSpPr txBox="1"/>
      </xdr:nvSpPr>
      <xdr:spPr>
        <a:xfrm>
          <a:off x="102054" y="10220979"/>
          <a:ext cx="4532879" cy="437129"/>
        </a:xfrm>
        <a:prstGeom prst="rect">
          <a:avLst/>
        </a:prstGeom>
        <a:ln>
          <a:prstDash val="sysDot"/>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es-CL" sz="1000" baseline="0">
              <a:solidFill>
                <a:sysClr val="windowText" lastClr="000000"/>
              </a:solidFill>
            </a:rPr>
            <a:t>En general, ¿siente que </a:t>
          </a:r>
          <a:r>
            <a:rPr lang="es-CL" sz="1000" b="1" baseline="0">
              <a:solidFill>
                <a:sysClr val="windowText" lastClr="000000"/>
              </a:solidFill>
            </a:rPr>
            <a:t>en la Escuela se valora la actividad académica </a:t>
          </a:r>
          <a:r>
            <a:rPr lang="es-CL" sz="1000" baseline="0">
              <a:solidFill>
                <a:sysClr val="windowText" lastClr="000000"/>
              </a:solidFill>
            </a:rPr>
            <a:t>por sobre otras actividades?</a:t>
          </a:r>
        </a:p>
      </xdr:txBody>
    </xdr:sp>
    <xdr:clientData/>
  </xdr:twoCellAnchor>
  <xdr:twoCellAnchor>
    <xdr:from>
      <xdr:col>0</xdr:col>
      <xdr:colOff>102055</xdr:colOff>
      <xdr:row>66</xdr:row>
      <xdr:rowOff>136881</xdr:rowOff>
    </xdr:from>
    <xdr:to>
      <xdr:col>5</xdr:col>
      <xdr:colOff>425223</xdr:colOff>
      <xdr:row>71</xdr:row>
      <xdr:rowOff>96321</xdr:rowOff>
    </xdr:to>
    <xdr:sp macro="" textlink="">
      <xdr:nvSpPr>
        <xdr:cNvPr id="19" name="CuadroTexto 18"/>
        <xdr:cNvSpPr txBox="1"/>
      </xdr:nvSpPr>
      <xdr:spPr>
        <a:xfrm>
          <a:off x="102055" y="11039604"/>
          <a:ext cx="4532878" cy="767364"/>
        </a:xfrm>
        <a:prstGeom prst="rect">
          <a:avLst/>
        </a:prstGeom>
        <a:ln>
          <a:prstDash val="sysDot"/>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es-CL" sz="1000" baseline="0">
              <a:solidFill>
                <a:sysClr val="windowText" lastClr="000000"/>
              </a:solidFill>
            </a:rPr>
            <a:t>¿Cree que los </a:t>
          </a:r>
          <a:r>
            <a:rPr lang="es-CL" sz="1000" b="1" baseline="0">
              <a:solidFill>
                <a:sysClr val="windowText" lastClr="000000"/>
              </a:solidFill>
            </a:rPr>
            <a:t>contenidos y la actualización </a:t>
          </a:r>
          <a:r>
            <a:rPr lang="es-CL" sz="1000" baseline="0">
              <a:solidFill>
                <a:sysClr val="windowText" lastClr="000000"/>
              </a:solidFill>
            </a:rPr>
            <a:t>de su programa de asignatura responden a los requerimientos culturales y específicos que un egresado debe poseer?</a:t>
          </a:r>
        </a:p>
      </xdr:txBody>
    </xdr:sp>
    <xdr:clientData/>
  </xdr:twoCellAnchor>
  <xdr:twoCellAnchor>
    <xdr:from>
      <xdr:col>0</xdr:col>
      <xdr:colOff>0</xdr:colOff>
      <xdr:row>35</xdr:row>
      <xdr:rowOff>127568</xdr:rowOff>
    </xdr:from>
    <xdr:to>
      <xdr:col>13</xdr:col>
      <xdr:colOff>824933</xdr:colOff>
      <xdr:row>42</xdr:row>
      <xdr:rowOff>45244</xdr:rowOff>
    </xdr:to>
    <xdr:sp macro="" textlink="">
      <xdr:nvSpPr>
        <xdr:cNvPr id="20" name="CuadroTexto 19"/>
        <xdr:cNvSpPr txBox="1"/>
      </xdr:nvSpPr>
      <xdr:spPr>
        <a:xfrm>
          <a:off x="0" y="5885090"/>
          <a:ext cx="11770179" cy="1048770"/>
        </a:xfrm>
        <a:prstGeom prst="rect">
          <a:avLst/>
        </a:prstGeom>
        <a:noFill/>
        <a:ln>
          <a:noFill/>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just"/>
          <a:r>
            <a:rPr lang="es-CL" sz="1000" baseline="0">
              <a:solidFill>
                <a:sysClr val="windowText" lastClr="000000"/>
              </a:solidFill>
            </a:rPr>
            <a:t>Respecto a las políticas de docencia, el 34% de los docentes encuestados indica que "deben actualizarse". En cuanto a la biblioteca, el 91% dice estar en conocimiento del proceso de adquisición bibliográfica y el 78% indica que los recursos con los que cuenta la Escuela son los adecuados para apoyar el desarrollo de su asignatura, además, el 81% de los docentes encuestados indica que la biblioteca es bastante completa. En cuanto al uso y frecuencia de visita a la biblioteca, el 40% indica que sí la utiliza, mientras que el 23% indica hacerlo muy frecuentemente. Cabe mencionar que a pesar de la proporción de respuesta obtenida en los ítems anteriormente mencionados, solo el 17% de los docentes indica que en la mayoría de las clases solicita a los cadetes realizar trabajos de indagación biliográfica.</a:t>
          </a:r>
        </a:p>
      </xdr:txBody>
    </xdr:sp>
    <xdr:clientData/>
  </xdr:twoCellAnchor>
  <xdr:twoCellAnchor>
    <xdr:from>
      <xdr:col>24</xdr:col>
      <xdr:colOff>252774</xdr:colOff>
      <xdr:row>4</xdr:row>
      <xdr:rowOff>155810</xdr:rowOff>
    </xdr:from>
    <xdr:to>
      <xdr:col>32</xdr:col>
      <xdr:colOff>774571</xdr:colOff>
      <xdr:row>9</xdr:row>
      <xdr:rowOff>73141</xdr:rowOff>
    </xdr:to>
    <xdr:graphicFrame macro="">
      <xdr:nvGraphicFramePr>
        <xdr:cNvPr id="2" name="Gráfico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32</xdr:col>
      <xdr:colOff>634712</xdr:colOff>
      <xdr:row>7</xdr:row>
      <xdr:rowOff>99960</xdr:rowOff>
    </xdr:from>
    <xdr:to>
      <xdr:col>40</xdr:col>
      <xdr:colOff>769112</xdr:colOff>
      <xdr:row>18</xdr:row>
      <xdr:rowOff>18301</xdr:rowOff>
    </xdr:to>
    <xdr:grpSp>
      <xdr:nvGrpSpPr>
        <xdr:cNvPr id="23" name="Grupo 22"/>
        <xdr:cNvGrpSpPr/>
      </xdr:nvGrpSpPr>
      <xdr:grpSpPr>
        <a:xfrm>
          <a:off x="28144644" y="1355528"/>
          <a:ext cx="8273945" cy="1728091"/>
          <a:chOff x="2764460" y="3931363"/>
          <a:chExt cx="8268107" cy="1684212"/>
        </a:xfrm>
      </xdr:grpSpPr>
      <xdr:graphicFrame macro="">
        <xdr:nvGraphicFramePr>
          <xdr:cNvPr id="6" name="Gráfico 5"/>
          <xdr:cNvGraphicFramePr/>
        </xdr:nvGraphicFramePr>
        <xdr:xfrm>
          <a:off x="2764460" y="3974171"/>
          <a:ext cx="2520000" cy="1620000"/>
        </xdr:xfrm>
        <a:graphic>
          <a:graphicData uri="http://schemas.openxmlformats.org/drawingml/2006/chart">
            <c:chart xmlns:c="http://schemas.openxmlformats.org/drawingml/2006/chart" xmlns:r="http://schemas.openxmlformats.org/officeDocument/2006/relationships" r:id="rId5"/>
          </a:graphicData>
        </a:graphic>
      </xdr:graphicFrame>
      <xdr:graphicFrame macro="">
        <xdr:nvGraphicFramePr>
          <xdr:cNvPr id="21" name="Gráfico 20"/>
          <xdr:cNvGraphicFramePr/>
        </xdr:nvGraphicFramePr>
        <xdr:xfrm>
          <a:off x="5976134" y="3995575"/>
          <a:ext cx="2520000" cy="1620000"/>
        </xdr:xfrm>
        <a:graphic>
          <a:graphicData uri="http://schemas.openxmlformats.org/drawingml/2006/chart">
            <c:chart xmlns:c="http://schemas.openxmlformats.org/drawingml/2006/chart" xmlns:r="http://schemas.openxmlformats.org/officeDocument/2006/relationships" r:id="rId6"/>
          </a:graphicData>
        </a:graphic>
      </xdr:graphicFrame>
      <xdr:graphicFrame macro="">
        <xdr:nvGraphicFramePr>
          <xdr:cNvPr id="22" name="Gráfico 21"/>
          <xdr:cNvGraphicFramePr/>
        </xdr:nvGraphicFramePr>
        <xdr:xfrm>
          <a:off x="8512567" y="3931363"/>
          <a:ext cx="2520000" cy="1620000"/>
        </xdr:xfrm>
        <a:graphic>
          <a:graphicData uri="http://schemas.openxmlformats.org/drawingml/2006/chart">
            <c:chart xmlns:c="http://schemas.openxmlformats.org/drawingml/2006/chart" xmlns:r="http://schemas.openxmlformats.org/officeDocument/2006/relationships" r:id="rId7"/>
          </a:graphicData>
        </a:graphic>
      </xdr:graphicFrame>
    </xdr:grpSp>
    <xdr:clientData/>
  </xdr:twoCellAnchor>
  <xdr:twoCellAnchor editAs="oneCell">
    <xdr:from>
      <xdr:col>0</xdr:col>
      <xdr:colOff>371522</xdr:colOff>
      <xdr:row>24</xdr:row>
      <xdr:rowOff>83420</xdr:rowOff>
    </xdr:from>
    <xdr:to>
      <xdr:col>13</xdr:col>
      <xdr:colOff>548063</xdr:colOff>
      <xdr:row>34</xdr:row>
      <xdr:rowOff>99759</xdr:rowOff>
    </xdr:to>
    <xdr:pic>
      <xdr:nvPicPr>
        <xdr:cNvPr id="28" name="Imagen 27"/>
        <xdr:cNvPicPr>
          <a:picLocks noChangeAspect="1"/>
        </xdr:cNvPicPr>
      </xdr:nvPicPr>
      <xdr:blipFill>
        <a:blip xmlns:r="http://schemas.openxmlformats.org/officeDocument/2006/relationships" r:embed="rId8"/>
        <a:stretch>
          <a:fillRect/>
        </a:stretch>
      </xdr:blipFill>
      <xdr:spPr>
        <a:xfrm>
          <a:off x="371522" y="4063509"/>
          <a:ext cx="11121787" cy="1632188"/>
        </a:xfrm>
        <a:prstGeom prst="rect">
          <a:avLst/>
        </a:prstGeom>
      </xdr:spPr>
    </xdr:pic>
    <xdr:clientData/>
  </xdr:twoCellAnchor>
  <xdr:twoCellAnchor>
    <xdr:from>
      <xdr:col>43</xdr:col>
      <xdr:colOff>84548</xdr:colOff>
      <xdr:row>9</xdr:row>
      <xdr:rowOff>132066</xdr:rowOff>
    </xdr:from>
    <xdr:to>
      <xdr:col>51</xdr:col>
      <xdr:colOff>606345</xdr:colOff>
      <xdr:row>14</xdr:row>
      <xdr:rowOff>49398</xdr:rowOff>
    </xdr:to>
    <xdr:graphicFrame macro="">
      <xdr:nvGraphicFramePr>
        <xdr:cNvPr id="31" name="Gráfico 30"/>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49</xdr:col>
      <xdr:colOff>416317</xdr:colOff>
      <xdr:row>5</xdr:row>
      <xdr:rowOff>121364</xdr:rowOff>
    </xdr:from>
    <xdr:to>
      <xdr:col>57</xdr:col>
      <xdr:colOff>880782</xdr:colOff>
      <xdr:row>10</xdr:row>
      <xdr:rowOff>33440</xdr:rowOff>
    </xdr:to>
    <xdr:graphicFrame macro="">
      <xdr:nvGraphicFramePr>
        <xdr:cNvPr id="34" name="Gráfico 3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53</xdr:col>
      <xdr:colOff>450810</xdr:colOff>
      <xdr:row>10</xdr:row>
      <xdr:rowOff>127670</xdr:rowOff>
    </xdr:from>
    <xdr:to>
      <xdr:col>62</xdr:col>
      <xdr:colOff>660141</xdr:colOff>
      <xdr:row>15</xdr:row>
      <xdr:rowOff>45002</xdr:rowOff>
    </xdr:to>
    <xdr:graphicFrame macro="">
      <xdr:nvGraphicFramePr>
        <xdr:cNvPr id="36" name="Gráfico 3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57</xdr:col>
      <xdr:colOff>940727</xdr:colOff>
      <xdr:row>5</xdr:row>
      <xdr:rowOff>99959</xdr:rowOff>
    </xdr:from>
    <xdr:to>
      <xdr:col>67</xdr:col>
      <xdr:colOff>263873</xdr:colOff>
      <xdr:row>10</xdr:row>
      <xdr:rowOff>17290</xdr:rowOff>
    </xdr:to>
    <xdr:graphicFrame macro="">
      <xdr:nvGraphicFramePr>
        <xdr:cNvPr id="38" name="Gráfico 37"/>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62</xdr:col>
      <xdr:colOff>801598</xdr:colOff>
      <xdr:row>11</xdr:row>
      <xdr:rowOff>132066</xdr:rowOff>
    </xdr:from>
    <xdr:to>
      <xdr:col>71</xdr:col>
      <xdr:colOff>424407</xdr:colOff>
      <xdr:row>16</xdr:row>
      <xdr:rowOff>49397</xdr:rowOff>
    </xdr:to>
    <xdr:graphicFrame macro="">
      <xdr:nvGraphicFramePr>
        <xdr:cNvPr id="40" name="Gráfico 39"/>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1</xdr:col>
      <xdr:colOff>122232</xdr:colOff>
      <xdr:row>83</xdr:row>
      <xdr:rowOff>131747</xdr:rowOff>
    </xdr:from>
    <xdr:to>
      <xdr:col>2</xdr:col>
      <xdr:colOff>753144</xdr:colOff>
      <xdr:row>84</xdr:row>
      <xdr:rowOff>157330</xdr:rowOff>
    </xdr:to>
    <xdr:grpSp>
      <xdr:nvGrpSpPr>
        <xdr:cNvPr id="42" name="Grupo 41"/>
        <xdr:cNvGrpSpPr/>
      </xdr:nvGrpSpPr>
      <xdr:grpSpPr>
        <a:xfrm>
          <a:off x="962164" y="14012270"/>
          <a:ext cx="1470844" cy="190105"/>
          <a:chOff x="4973411" y="3683053"/>
          <a:chExt cx="1463569" cy="198184"/>
        </a:xfrm>
      </xdr:grpSpPr>
      <xdr:pic>
        <xdr:nvPicPr>
          <xdr:cNvPr id="43" name="Imagen 42"/>
          <xdr:cNvPicPr>
            <a:picLocks noChangeAspect="1"/>
          </xdr:cNvPicPr>
        </xdr:nvPicPr>
        <xdr:blipFill>
          <a:blip xmlns:r="http://schemas.openxmlformats.org/officeDocument/2006/relationships" r:embed="rId14">
            <a:duotone>
              <a:schemeClr val="accent3">
                <a:shade val="45000"/>
                <a:satMod val="135000"/>
              </a:schemeClr>
              <a:prstClr val="white"/>
            </a:duotone>
          </a:blip>
          <a:stretch>
            <a:fillRect/>
          </a:stretch>
        </xdr:blipFill>
        <xdr:spPr>
          <a:xfrm>
            <a:off x="4973411" y="3683053"/>
            <a:ext cx="200025" cy="198184"/>
          </a:xfrm>
          <a:prstGeom prst="rect">
            <a:avLst/>
          </a:prstGeom>
        </xdr:spPr>
      </xdr:pic>
      <xdr:pic>
        <xdr:nvPicPr>
          <xdr:cNvPr id="44" name="Imagen 43"/>
          <xdr:cNvPicPr>
            <a:picLocks noChangeAspect="1"/>
          </xdr:cNvPicPr>
        </xdr:nvPicPr>
        <xdr:blipFill>
          <a:blip xmlns:r="http://schemas.openxmlformats.org/officeDocument/2006/relationships" r:embed="rId14">
            <a:duotone>
              <a:schemeClr val="accent3">
                <a:shade val="45000"/>
                <a:satMod val="135000"/>
              </a:schemeClr>
              <a:prstClr val="white"/>
            </a:duotone>
          </a:blip>
          <a:stretch>
            <a:fillRect/>
          </a:stretch>
        </xdr:blipFill>
        <xdr:spPr>
          <a:xfrm>
            <a:off x="5113805" y="3683053"/>
            <a:ext cx="200025" cy="198184"/>
          </a:xfrm>
          <a:prstGeom prst="rect">
            <a:avLst/>
          </a:prstGeom>
        </xdr:spPr>
      </xdr:pic>
      <xdr:pic>
        <xdr:nvPicPr>
          <xdr:cNvPr id="45" name="Imagen 44"/>
          <xdr:cNvPicPr>
            <a:picLocks noChangeAspect="1"/>
          </xdr:cNvPicPr>
        </xdr:nvPicPr>
        <xdr:blipFill>
          <a:blip xmlns:r="http://schemas.openxmlformats.org/officeDocument/2006/relationships" r:embed="rId14">
            <a:duotone>
              <a:schemeClr val="accent3">
                <a:shade val="45000"/>
                <a:satMod val="135000"/>
              </a:schemeClr>
              <a:prstClr val="white"/>
            </a:duotone>
          </a:blip>
          <a:stretch>
            <a:fillRect/>
          </a:stretch>
        </xdr:blipFill>
        <xdr:spPr>
          <a:xfrm>
            <a:off x="5254199" y="3683053"/>
            <a:ext cx="200025" cy="198184"/>
          </a:xfrm>
          <a:prstGeom prst="rect">
            <a:avLst/>
          </a:prstGeom>
        </xdr:spPr>
      </xdr:pic>
      <xdr:pic>
        <xdr:nvPicPr>
          <xdr:cNvPr id="46" name="Imagen 45"/>
          <xdr:cNvPicPr>
            <a:picLocks noChangeAspect="1"/>
          </xdr:cNvPicPr>
        </xdr:nvPicPr>
        <xdr:blipFill>
          <a:blip xmlns:r="http://schemas.openxmlformats.org/officeDocument/2006/relationships" r:embed="rId14">
            <a:duotone>
              <a:schemeClr val="bg2">
                <a:shade val="45000"/>
                <a:satMod val="135000"/>
              </a:schemeClr>
              <a:prstClr val="white"/>
            </a:duotone>
          </a:blip>
          <a:stretch>
            <a:fillRect/>
          </a:stretch>
        </xdr:blipFill>
        <xdr:spPr>
          <a:xfrm>
            <a:off x="5394593" y="3683053"/>
            <a:ext cx="200025" cy="198184"/>
          </a:xfrm>
          <a:prstGeom prst="rect">
            <a:avLst/>
          </a:prstGeom>
        </xdr:spPr>
      </xdr:pic>
      <xdr:pic>
        <xdr:nvPicPr>
          <xdr:cNvPr id="47" name="Imagen 46"/>
          <xdr:cNvPicPr>
            <a:picLocks noChangeAspect="1"/>
          </xdr:cNvPicPr>
        </xdr:nvPicPr>
        <xdr:blipFill>
          <a:blip xmlns:r="http://schemas.openxmlformats.org/officeDocument/2006/relationships" r:embed="rId14">
            <a:duotone>
              <a:schemeClr val="bg2">
                <a:shade val="45000"/>
                <a:satMod val="135000"/>
              </a:schemeClr>
              <a:prstClr val="white"/>
            </a:duotone>
          </a:blip>
          <a:stretch>
            <a:fillRect/>
          </a:stretch>
        </xdr:blipFill>
        <xdr:spPr>
          <a:xfrm>
            <a:off x="5534987" y="3683053"/>
            <a:ext cx="200025" cy="198184"/>
          </a:xfrm>
          <a:prstGeom prst="rect">
            <a:avLst/>
          </a:prstGeom>
        </xdr:spPr>
      </xdr:pic>
      <xdr:pic>
        <xdr:nvPicPr>
          <xdr:cNvPr id="48" name="Imagen 47"/>
          <xdr:cNvPicPr>
            <a:picLocks noChangeAspect="1"/>
          </xdr:cNvPicPr>
        </xdr:nvPicPr>
        <xdr:blipFill>
          <a:blip xmlns:r="http://schemas.openxmlformats.org/officeDocument/2006/relationships" r:embed="rId14">
            <a:duotone>
              <a:schemeClr val="bg2">
                <a:shade val="45000"/>
                <a:satMod val="135000"/>
              </a:schemeClr>
              <a:prstClr val="white"/>
            </a:duotone>
          </a:blip>
          <a:stretch>
            <a:fillRect/>
          </a:stretch>
        </xdr:blipFill>
        <xdr:spPr>
          <a:xfrm>
            <a:off x="5675381" y="3683053"/>
            <a:ext cx="200025" cy="198184"/>
          </a:xfrm>
          <a:prstGeom prst="rect">
            <a:avLst/>
          </a:prstGeom>
        </xdr:spPr>
      </xdr:pic>
      <xdr:pic>
        <xdr:nvPicPr>
          <xdr:cNvPr id="49" name="Imagen 48"/>
          <xdr:cNvPicPr>
            <a:picLocks noChangeAspect="1"/>
          </xdr:cNvPicPr>
        </xdr:nvPicPr>
        <xdr:blipFill>
          <a:blip xmlns:r="http://schemas.openxmlformats.org/officeDocument/2006/relationships" r:embed="rId14">
            <a:duotone>
              <a:schemeClr val="bg2">
                <a:shade val="45000"/>
                <a:satMod val="135000"/>
              </a:schemeClr>
              <a:prstClr val="white"/>
            </a:duotone>
          </a:blip>
          <a:stretch>
            <a:fillRect/>
          </a:stretch>
        </xdr:blipFill>
        <xdr:spPr>
          <a:xfrm>
            <a:off x="5815775" y="3683053"/>
            <a:ext cx="200025" cy="198184"/>
          </a:xfrm>
          <a:prstGeom prst="rect">
            <a:avLst/>
          </a:prstGeom>
        </xdr:spPr>
      </xdr:pic>
      <xdr:pic>
        <xdr:nvPicPr>
          <xdr:cNvPr id="50" name="Imagen 49"/>
          <xdr:cNvPicPr>
            <a:picLocks noChangeAspect="1"/>
          </xdr:cNvPicPr>
        </xdr:nvPicPr>
        <xdr:blipFill>
          <a:blip xmlns:r="http://schemas.openxmlformats.org/officeDocument/2006/relationships" r:embed="rId14">
            <a:duotone>
              <a:schemeClr val="bg2">
                <a:shade val="45000"/>
                <a:satMod val="135000"/>
              </a:schemeClr>
              <a:prstClr val="white"/>
            </a:duotone>
          </a:blip>
          <a:stretch>
            <a:fillRect/>
          </a:stretch>
        </xdr:blipFill>
        <xdr:spPr>
          <a:xfrm>
            <a:off x="5956169" y="3683053"/>
            <a:ext cx="200025" cy="198184"/>
          </a:xfrm>
          <a:prstGeom prst="rect">
            <a:avLst/>
          </a:prstGeom>
        </xdr:spPr>
      </xdr:pic>
      <xdr:pic>
        <xdr:nvPicPr>
          <xdr:cNvPr id="51" name="Imagen 50"/>
          <xdr:cNvPicPr>
            <a:picLocks noChangeAspect="1"/>
          </xdr:cNvPicPr>
        </xdr:nvPicPr>
        <xdr:blipFill>
          <a:blip xmlns:r="http://schemas.openxmlformats.org/officeDocument/2006/relationships" r:embed="rId14">
            <a:duotone>
              <a:schemeClr val="bg2">
                <a:shade val="45000"/>
                <a:satMod val="135000"/>
              </a:schemeClr>
              <a:prstClr val="white"/>
            </a:duotone>
          </a:blip>
          <a:stretch>
            <a:fillRect/>
          </a:stretch>
        </xdr:blipFill>
        <xdr:spPr>
          <a:xfrm>
            <a:off x="6096563" y="3683053"/>
            <a:ext cx="200025" cy="198184"/>
          </a:xfrm>
          <a:prstGeom prst="rect">
            <a:avLst/>
          </a:prstGeom>
        </xdr:spPr>
      </xdr:pic>
      <xdr:pic>
        <xdr:nvPicPr>
          <xdr:cNvPr id="52" name="Imagen 51"/>
          <xdr:cNvPicPr>
            <a:picLocks noChangeAspect="1"/>
          </xdr:cNvPicPr>
        </xdr:nvPicPr>
        <xdr:blipFill>
          <a:blip xmlns:r="http://schemas.openxmlformats.org/officeDocument/2006/relationships" r:embed="rId14">
            <a:duotone>
              <a:schemeClr val="bg2">
                <a:shade val="45000"/>
                <a:satMod val="135000"/>
              </a:schemeClr>
              <a:prstClr val="white"/>
            </a:duotone>
          </a:blip>
          <a:stretch>
            <a:fillRect/>
          </a:stretch>
        </xdr:blipFill>
        <xdr:spPr>
          <a:xfrm>
            <a:off x="6236955" y="3683053"/>
            <a:ext cx="200025" cy="198184"/>
          </a:xfrm>
          <a:prstGeom prst="rect">
            <a:avLst/>
          </a:prstGeom>
        </xdr:spPr>
      </xdr:pic>
    </xdr:grpSp>
    <xdr:clientData/>
  </xdr:twoCellAnchor>
  <xdr:twoCellAnchor editAs="oneCell">
    <xdr:from>
      <xdr:col>5</xdr:col>
      <xdr:colOff>331674</xdr:colOff>
      <xdr:row>2</xdr:row>
      <xdr:rowOff>42523</xdr:rowOff>
    </xdr:from>
    <xdr:to>
      <xdr:col>14</xdr:col>
      <xdr:colOff>223931</xdr:colOff>
      <xdr:row>6</xdr:row>
      <xdr:rowOff>115573</xdr:rowOff>
    </xdr:to>
    <xdr:pic>
      <xdr:nvPicPr>
        <xdr:cNvPr id="24" name="Imagen 23"/>
        <xdr:cNvPicPr>
          <a:picLocks noChangeAspect="1"/>
        </xdr:cNvPicPr>
      </xdr:nvPicPr>
      <xdr:blipFill>
        <a:blip xmlns:r="http://schemas.openxmlformats.org/officeDocument/2006/relationships" r:embed="rId15"/>
        <a:stretch>
          <a:fillRect/>
        </a:stretch>
      </xdr:blipFill>
      <xdr:spPr>
        <a:xfrm>
          <a:off x="4541384" y="467746"/>
          <a:ext cx="7469735" cy="719390"/>
        </a:xfrm>
        <a:prstGeom prst="rect">
          <a:avLst/>
        </a:prstGeom>
      </xdr:spPr>
    </xdr:pic>
    <xdr:clientData/>
  </xdr:twoCellAnchor>
  <xdr:twoCellAnchor editAs="oneCell">
    <xdr:from>
      <xdr:col>9</xdr:col>
      <xdr:colOff>238125</xdr:colOff>
      <xdr:row>7</xdr:row>
      <xdr:rowOff>42521</xdr:rowOff>
    </xdr:from>
    <xdr:to>
      <xdr:col>14</xdr:col>
      <xdr:colOff>222827</xdr:colOff>
      <xdr:row>13</xdr:row>
      <xdr:rowOff>109422</xdr:rowOff>
    </xdr:to>
    <xdr:pic>
      <xdr:nvPicPr>
        <xdr:cNvPr id="27" name="Imagen 26"/>
        <xdr:cNvPicPr>
          <a:picLocks noChangeAspect="1"/>
        </xdr:cNvPicPr>
      </xdr:nvPicPr>
      <xdr:blipFill>
        <a:blip xmlns:r="http://schemas.openxmlformats.org/officeDocument/2006/relationships" r:embed="rId16"/>
        <a:stretch>
          <a:fillRect/>
        </a:stretch>
      </xdr:blipFill>
      <xdr:spPr>
        <a:xfrm>
          <a:off x="7815603" y="1275668"/>
          <a:ext cx="4194412" cy="1036410"/>
        </a:xfrm>
        <a:prstGeom prst="rect">
          <a:avLst/>
        </a:prstGeom>
      </xdr:spPr>
    </xdr:pic>
    <xdr:clientData/>
  </xdr:twoCellAnchor>
  <xdr:twoCellAnchor editAs="oneCell">
    <xdr:from>
      <xdr:col>5</xdr:col>
      <xdr:colOff>340178</xdr:colOff>
      <xdr:row>14</xdr:row>
      <xdr:rowOff>68038</xdr:rowOff>
    </xdr:from>
    <xdr:to>
      <xdr:col>14</xdr:col>
      <xdr:colOff>213993</xdr:colOff>
      <xdr:row>18</xdr:row>
      <xdr:rowOff>123021</xdr:rowOff>
    </xdr:to>
    <xdr:pic>
      <xdr:nvPicPr>
        <xdr:cNvPr id="29" name="Imagen 28"/>
        <xdr:cNvPicPr>
          <a:picLocks noChangeAspect="1"/>
        </xdr:cNvPicPr>
      </xdr:nvPicPr>
      <xdr:blipFill>
        <a:blip xmlns:r="http://schemas.openxmlformats.org/officeDocument/2006/relationships" r:embed="rId17"/>
        <a:stretch>
          <a:fillRect/>
        </a:stretch>
      </xdr:blipFill>
      <xdr:spPr>
        <a:xfrm>
          <a:off x="4549888" y="2432279"/>
          <a:ext cx="7451293" cy="701322"/>
        </a:xfrm>
        <a:prstGeom prst="rect">
          <a:avLst/>
        </a:prstGeom>
      </xdr:spPr>
    </xdr:pic>
    <xdr:clientData/>
  </xdr:twoCellAnchor>
  <xdr:twoCellAnchor editAs="oneCell">
    <xdr:from>
      <xdr:col>5</xdr:col>
      <xdr:colOff>546540</xdr:colOff>
      <xdr:row>45</xdr:row>
      <xdr:rowOff>110558</xdr:rowOff>
    </xdr:from>
    <xdr:to>
      <xdr:col>14</xdr:col>
      <xdr:colOff>169062</xdr:colOff>
      <xdr:row>50</xdr:row>
      <xdr:rowOff>22634</xdr:rowOff>
    </xdr:to>
    <xdr:pic>
      <xdr:nvPicPr>
        <xdr:cNvPr id="33" name="Imagen 32"/>
        <xdr:cNvPicPr>
          <a:picLocks noChangeAspect="1"/>
        </xdr:cNvPicPr>
      </xdr:nvPicPr>
      <xdr:blipFill>
        <a:blip xmlns:r="http://schemas.openxmlformats.org/officeDocument/2006/relationships" r:embed="rId18"/>
        <a:stretch>
          <a:fillRect/>
        </a:stretch>
      </xdr:blipFill>
      <xdr:spPr>
        <a:xfrm>
          <a:off x="4756250" y="7620000"/>
          <a:ext cx="7200000" cy="720000"/>
        </a:xfrm>
        <a:prstGeom prst="rect">
          <a:avLst/>
        </a:prstGeom>
      </xdr:spPr>
    </xdr:pic>
    <xdr:clientData/>
  </xdr:twoCellAnchor>
  <xdr:twoCellAnchor editAs="oneCell">
    <xdr:from>
      <xdr:col>5</xdr:col>
      <xdr:colOff>544286</xdr:colOff>
      <xdr:row>50</xdr:row>
      <xdr:rowOff>110558</xdr:rowOff>
    </xdr:from>
    <xdr:to>
      <xdr:col>14</xdr:col>
      <xdr:colOff>189912</xdr:colOff>
      <xdr:row>55</xdr:row>
      <xdr:rowOff>18641</xdr:rowOff>
    </xdr:to>
    <xdr:pic>
      <xdr:nvPicPr>
        <xdr:cNvPr id="56" name="Imagen 55"/>
        <xdr:cNvPicPr>
          <a:picLocks noChangeAspect="1"/>
        </xdr:cNvPicPr>
      </xdr:nvPicPr>
      <xdr:blipFill>
        <a:blip xmlns:r="http://schemas.openxmlformats.org/officeDocument/2006/relationships" r:embed="rId19"/>
        <a:stretch>
          <a:fillRect/>
        </a:stretch>
      </xdr:blipFill>
      <xdr:spPr>
        <a:xfrm>
          <a:off x="4753996" y="8427924"/>
          <a:ext cx="7223104" cy="716007"/>
        </a:xfrm>
        <a:prstGeom prst="rect">
          <a:avLst/>
        </a:prstGeom>
      </xdr:spPr>
    </xdr:pic>
    <xdr:clientData/>
  </xdr:twoCellAnchor>
  <xdr:twoCellAnchor editAs="oneCell">
    <xdr:from>
      <xdr:col>5</xdr:col>
      <xdr:colOff>552790</xdr:colOff>
      <xdr:row>56</xdr:row>
      <xdr:rowOff>17009</xdr:rowOff>
    </xdr:from>
    <xdr:to>
      <xdr:col>14</xdr:col>
      <xdr:colOff>223931</xdr:colOff>
      <xdr:row>60</xdr:row>
      <xdr:rowOff>96157</xdr:rowOff>
    </xdr:to>
    <xdr:pic>
      <xdr:nvPicPr>
        <xdr:cNvPr id="57" name="Imagen 56"/>
        <xdr:cNvPicPr>
          <a:picLocks noChangeAspect="1"/>
        </xdr:cNvPicPr>
      </xdr:nvPicPr>
      <xdr:blipFill>
        <a:blip xmlns:r="http://schemas.openxmlformats.org/officeDocument/2006/relationships" r:embed="rId20"/>
        <a:stretch>
          <a:fillRect/>
        </a:stretch>
      </xdr:blipFill>
      <xdr:spPr>
        <a:xfrm>
          <a:off x="4762500" y="9303884"/>
          <a:ext cx="7248619" cy="725487"/>
        </a:xfrm>
        <a:prstGeom prst="rect">
          <a:avLst/>
        </a:prstGeom>
      </xdr:spPr>
    </xdr:pic>
    <xdr:clientData/>
  </xdr:twoCellAnchor>
  <xdr:twoCellAnchor editAs="oneCell">
    <xdr:from>
      <xdr:col>5</xdr:col>
      <xdr:colOff>544286</xdr:colOff>
      <xdr:row>60</xdr:row>
      <xdr:rowOff>127566</xdr:rowOff>
    </xdr:from>
    <xdr:to>
      <xdr:col>14</xdr:col>
      <xdr:colOff>217834</xdr:colOff>
      <xdr:row>65</xdr:row>
      <xdr:rowOff>44515</xdr:rowOff>
    </xdr:to>
    <xdr:pic>
      <xdr:nvPicPr>
        <xdr:cNvPr id="59" name="Imagen 58"/>
        <xdr:cNvPicPr>
          <a:picLocks noChangeAspect="1"/>
        </xdr:cNvPicPr>
      </xdr:nvPicPr>
      <xdr:blipFill>
        <a:blip xmlns:r="http://schemas.openxmlformats.org/officeDocument/2006/relationships" r:embed="rId21"/>
        <a:stretch>
          <a:fillRect/>
        </a:stretch>
      </xdr:blipFill>
      <xdr:spPr>
        <a:xfrm>
          <a:off x="4753996" y="10060780"/>
          <a:ext cx="7251026" cy="724873"/>
        </a:xfrm>
        <a:prstGeom prst="rect">
          <a:avLst/>
        </a:prstGeom>
      </xdr:spPr>
    </xdr:pic>
    <xdr:clientData/>
  </xdr:twoCellAnchor>
  <xdr:twoCellAnchor editAs="oneCell">
    <xdr:from>
      <xdr:col>5</xdr:col>
      <xdr:colOff>546540</xdr:colOff>
      <xdr:row>66</xdr:row>
      <xdr:rowOff>110558</xdr:rowOff>
    </xdr:from>
    <xdr:to>
      <xdr:col>14</xdr:col>
      <xdr:colOff>169062</xdr:colOff>
      <xdr:row>71</xdr:row>
      <xdr:rowOff>22634</xdr:rowOff>
    </xdr:to>
    <xdr:pic>
      <xdr:nvPicPr>
        <xdr:cNvPr id="60" name="Imagen 59"/>
        <xdr:cNvPicPr>
          <a:picLocks noChangeAspect="1"/>
        </xdr:cNvPicPr>
      </xdr:nvPicPr>
      <xdr:blipFill>
        <a:blip xmlns:r="http://schemas.openxmlformats.org/officeDocument/2006/relationships" r:embed="rId22"/>
        <a:stretch>
          <a:fillRect/>
        </a:stretch>
      </xdr:blipFill>
      <xdr:spPr>
        <a:xfrm>
          <a:off x="4756250" y="11013281"/>
          <a:ext cx="7200000" cy="720000"/>
        </a:xfrm>
        <a:prstGeom prst="rect">
          <a:avLst/>
        </a:prstGeom>
      </xdr:spPr>
    </xdr:pic>
    <xdr:clientData/>
  </xdr:twoCellAnchor>
  <xdr:twoCellAnchor>
    <xdr:from>
      <xdr:col>0</xdr:col>
      <xdr:colOff>0</xdr:colOff>
      <xdr:row>72</xdr:row>
      <xdr:rowOff>42523</xdr:rowOff>
    </xdr:from>
    <xdr:to>
      <xdr:col>14</xdr:col>
      <xdr:colOff>19050</xdr:colOff>
      <xdr:row>78</xdr:row>
      <xdr:rowOff>121784</xdr:rowOff>
    </xdr:to>
    <xdr:sp macro="" textlink="">
      <xdr:nvSpPr>
        <xdr:cNvPr id="61" name="CuadroTexto 60"/>
        <xdr:cNvSpPr txBox="1"/>
      </xdr:nvSpPr>
      <xdr:spPr>
        <a:xfrm>
          <a:off x="0" y="11914755"/>
          <a:ext cx="11806238" cy="1048770"/>
        </a:xfrm>
        <a:prstGeom prst="rect">
          <a:avLst/>
        </a:prstGeom>
        <a:noFill/>
        <a:ln>
          <a:noFill/>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just"/>
          <a:r>
            <a:rPr lang="es-CL" sz="1000" baseline="0">
              <a:solidFill>
                <a:sysClr val="windowText" lastClr="000000"/>
              </a:solidFill>
            </a:rPr>
            <a:t>El 34% de los encuestados indica que los recursos de apoyo "deben mejorar" para que sean adecuados a la formación que desea alcanzar en la asignatura. Por otro lado, se registra casi un 30% de respuesta (28% entre "muy esporádicamente" y "no se realizan") en categorías que indican baja frecuencia en la realización de reuniones de coordinación con jefes de departamento, facultad o cátedra. En cuanto a criterios y normas de evaluación, reglamentos que regulan la docencia, valoración de la actividad académica y programa de asignatura, existen al menos el 70% de respuestas de los docentes encuestados en categorías que indican acuerdo o cumplimiento.</a:t>
          </a:r>
        </a:p>
        <a:p>
          <a:pPr algn="just"/>
          <a:endParaRPr lang="es-CL" sz="1000" baseline="0">
            <a:solidFill>
              <a:sysClr val="windowText" lastClr="000000"/>
            </a:solidFill>
          </a:endParaRPr>
        </a:p>
        <a:p>
          <a:pPr algn="just"/>
          <a:r>
            <a:rPr lang="es-CL" sz="1000" baseline="0">
              <a:solidFill>
                <a:sysClr val="windowText" lastClr="000000"/>
              </a:solidFill>
            </a:rPr>
            <a:t>En este criterio, 3 de cada 10 docentes encuestados indica comentarios o sugerencias, las que se resumen a continuación.</a:t>
          </a:r>
        </a:p>
        <a:p>
          <a:pPr algn="just"/>
          <a:endParaRPr lang="es-CL" sz="1000" baseline="0">
            <a:solidFill>
              <a:sysClr val="windowText" lastClr="000000"/>
            </a:solidFill>
          </a:endParaRP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14</xdr:col>
      <xdr:colOff>57150</xdr:colOff>
      <xdr:row>0</xdr:row>
      <xdr:rowOff>95250</xdr:rowOff>
    </xdr:from>
    <xdr:to>
      <xdr:col>14</xdr:col>
      <xdr:colOff>790575</xdr:colOff>
      <xdr:row>0</xdr:row>
      <xdr:rowOff>238124</xdr:rowOff>
    </xdr:to>
    <xdr:sp macro="" textlink="">
      <xdr:nvSpPr>
        <xdr:cNvPr id="4" name="Rectángulo redondeado 3">
          <a:hlinkClick xmlns:r="http://schemas.openxmlformats.org/officeDocument/2006/relationships" r:id="rId1"/>
        </xdr:cNvPr>
        <xdr:cNvSpPr/>
      </xdr:nvSpPr>
      <xdr:spPr>
        <a:xfrm>
          <a:off x="11791950" y="95250"/>
          <a:ext cx="733425" cy="142874"/>
        </a:xfrm>
        <a:prstGeom prst="roundRect">
          <a:avLst/>
        </a:prstGeom>
        <a:gradFill rotWithShape="1">
          <a:gsLst>
            <a:gs pos="0">
              <a:srgbClr val="FFCA08">
                <a:satMod val="103000"/>
                <a:lumMod val="102000"/>
                <a:tint val="94000"/>
              </a:srgbClr>
            </a:gs>
            <a:gs pos="50000">
              <a:srgbClr val="FFCA08">
                <a:satMod val="110000"/>
                <a:lumMod val="100000"/>
                <a:shade val="100000"/>
              </a:srgbClr>
            </a:gs>
            <a:gs pos="100000">
              <a:srgbClr val="FFCA08">
                <a:lumMod val="99000"/>
                <a:satMod val="120000"/>
                <a:shade val="78000"/>
              </a:srgbClr>
            </a:gs>
          </a:gsLst>
          <a:lin ang="5400000" scaled="0"/>
        </a:gradFill>
        <a:ln>
          <a:noFill/>
        </a:ln>
        <a:effectLst>
          <a:outerShdw blurRad="57150" dist="19050" dir="5400000" algn="ctr" rotWithShape="0">
            <a:srgbClr val="000000">
              <a:alpha val="63000"/>
            </a:srgbClr>
          </a:outerShdw>
        </a:effectLst>
      </xdr:spPr>
      <xdr:txBody>
        <a:bodyPr vertOverflow="clip" horzOverflow="clip" lIns="0" tIns="0" rIns="0" bIns="0"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CL" sz="700" b="0" i="0" u="none" strike="noStrike" kern="0" cap="none" spc="0" normalizeH="0" baseline="0" noProof="0" smtClean="0">
              <a:ln>
                <a:noFill/>
              </a:ln>
              <a:solidFill>
                <a:sysClr val="windowText" lastClr="000000"/>
              </a:solidFill>
              <a:effectLst/>
              <a:uLnTx/>
              <a:uFillTx/>
              <a:latin typeface="Verdana" panose="020B0604030504040204"/>
              <a:ea typeface="+mn-ea"/>
              <a:cs typeface="+mn-cs"/>
            </a:rPr>
            <a:t>Ir a Portada</a:t>
          </a:r>
        </a:p>
      </xdr:txBody>
    </xdr:sp>
    <xdr:clientData/>
  </xdr:twoCellAnchor>
  <xdr:twoCellAnchor>
    <xdr:from>
      <xdr:col>0</xdr:col>
      <xdr:colOff>104937</xdr:colOff>
      <xdr:row>3</xdr:row>
      <xdr:rowOff>38100</xdr:rowOff>
    </xdr:from>
    <xdr:to>
      <xdr:col>6</xdr:col>
      <xdr:colOff>161926</xdr:colOff>
      <xdr:row>5</xdr:row>
      <xdr:rowOff>152400</xdr:rowOff>
    </xdr:to>
    <xdr:sp macro="" textlink="">
      <xdr:nvSpPr>
        <xdr:cNvPr id="5" name="CuadroTexto 4"/>
        <xdr:cNvSpPr txBox="1"/>
      </xdr:nvSpPr>
      <xdr:spPr>
        <a:xfrm>
          <a:off x="104937" y="627358"/>
          <a:ext cx="5093938" cy="437182"/>
        </a:xfrm>
        <a:prstGeom prst="rect">
          <a:avLst/>
        </a:prstGeom>
        <a:ln>
          <a:prstDash val="sysDot"/>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es-CL" sz="1000" baseline="0">
              <a:solidFill>
                <a:sysClr val="windowText" lastClr="000000"/>
              </a:solidFill>
            </a:rPr>
            <a:t>¿</a:t>
          </a:r>
          <a:r>
            <a:rPr lang="es-CL" sz="1000" b="1" baseline="0">
              <a:solidFill>
                <a:sysClr val="windowText" lastClr="000000"/>
              </a:solidFill>
            </a:rPr>
            <a:t>Conoce las instancias de ayuda</a:t>
          </a:r>
          <a:r>
            <a:rPr lang="es-CL" sz="1000" baseline="0">
              <a:solidFill>
                <a:sysClr val="windowText" lastClr="000000"/>
              </a:solidFill>
            </a:rPr>
            <a:t> a las que puede acudir para </a:t>
          </a:r>
          <a:r>
            <a:rPr lang="es-CL" sz="1000" b="1" baseline="0">
              <a:solidFill>
                <a:sysClr val="windowText" lastClr="000000"/>
              </a:solidFill>
            </a:rPr>
            <a:t>solucionar problemas de rendimiento</a:t>
          </a:r>
          <a:r>
            <a:rPr lang="es-CL" sz="1000" baseline="0">
              <a:solidFill>
                <a:sysClr val="windowText" lastClr="000000"/>
              </a:solidFill>
            </a:rPr>
            <a:t> académico de sus cadetes?  </a:t>
          </a:r>
        </a:p>
      </xdr:txBody>
    </xdr:sp>
    <xdr:clientData/>
  </xdr:twoCellAnchor>
  <xdr:twoCellAnchor>
    <xdr:from>
      <xdr:col>0</xdr:col>
      <xdr:colOff>104936</xdr:colOff>
      <xdr:row>6</xdr:row>
      <xdr:rowOff>85725</xdr:rowOff>
    </xdr:from>
    <xdr:to>
      <xdr:col>6</xdr:col>
      <xdr:colOff>171449</xdr:colOff>
      <xdr:row>9</xdr:row>
      <xdr:rowOff>38100</xdr:rowOff>
    </xdr:to>
    <xdr:sp macro="" textlink="">
      <xdr:nvSpPr>
        <xdr:cNvPr id="6" name="CuadroTexto 5"/>
        <xdr:cNvSpPr txBox="1"/>
      </xdr:nvSpPr>
      <xdr:spPr>
        <a:xfrm>
          <a:off x="104936" y="1159306"/>
          <a:ext cx="5103462" cy="436697"/>
        </a:xfrm>
        <a:prstGeom prst="rect">
          <a:avLst/>
        </a:prstGeom>
        <a:ln>
          <a:prstDash val="sysDot"/>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es-CL" sz="1000" baseline="0">
              <a:solidFill>
                <a:sysClr val="windowText" lastClr="000000"/>
              </a:solidFill>
            </a:rPr>
            <a:t>¿</a:t>
          </a:r>
          <a:r>
            <a:rPr lang="es-CL" sz="1000" b="1" baseline="0">
              <a:solidFill>
                <a:sysClr val="windowText" lastClr="000000"/>
              </a:solidFill>
            </a:rPr>
            <a:t>Conoce las acciones</a:t>
          </a:r>
          <a:r>
            <a:rPr lang="es-CL" sz="1000" baseline="0">
              <a:solidFill>
                <a:sysClr val="windowText" lastClr="000000"/>
              </a:solidFill>
            </a:rPr>
            <a:t> (tutorías y consultorías) que la Escuela realiza para </a:t>
          </a:r>
          <a:r>
            <a:rPr lang="es-CL" sz="1000" b="1" baseline="0">
              <a:solidFill>
                <a:sysClr val="windowText" lastClr="000000"/>
              </a:solidFill>
            </a:rPr>
            <a:t>nivelar a los cadetes </a:t>
          </a:r>
          <a:r>
            <a:rPr lang="es-CL" sz="1000" baseline="0">
              <a:solidFill>
                <a:sysClr val="windowText" lastClr="000000"/>
              </a:solidFill>
            </a:rPr>
            <a:t>de bajo rendimiento académico?</a:t>
          </a:r>
        </a:p>
      </xdr:txBody>
    </xdr:sp>
    <xdr:clientData/>
  </xdr:twoCellAnchor>
  <xdr:twoCellAnchor>
    <xdr:from>
      <xdr:col>7</xdr:col>
      <xdr:colOff>809625</xdr:colOff>
      <xdr:row>16</xdr:row>
      <xdr:rowOff>104775</xdr:rowOff>
    </xdr:from>
    <xdr:to>
      <xdr:col>13</xdr:col>
      <xdr:colOff>800101</xdr:colOff>
      <xdr:row>19</xdr:row>
      <xdr:rowOff>57150</xdr:rowOff>
    </xdr:to>
    <xdr:sp macro="" textlink="">
      <xdr:nvSpPr>
        <xdr:cNvPr id="7" name="CuadroTexto 6"/>
        <xdr:cNvSpPr txBox="1"/>
      </xdr:nvSpPr>
      <xdr:spPr>
        <a:xfrm>
          <a:off x="6677025" y="2800350"/>
          <a:ext cx="5019676" cy="438150"/>
        </a:xfrm>
        <a:prstGeom prst="rect">
          <a:avLst/>
        </a:prstGeom>
        <a:ln>
          <a:prstDash val="sysDot"/>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es-CL" sz="1000" baseline="0">
              <a:solidFill>
                <a:sysClr val="windowText" lastClr="000000"/>
              </a:solidFill>
            </a:rPr>
            <a:t>¿</a:t>
          </a:r>
          <a:r>
            <a:rPr lang="es-CL" sz="1000" b="1" baseline="0">
              <a:solidFill>
                <a:sysClr val="windowText" lastClr="000000"/>
              </a:solidFill>
            </a:rPr>
            <a:t>Conoce las dependencias </a:t>
          </a:r>
          <a:r>
            <a:rPr lang="es-CL" sz="1000" baseline="0">
              <a:solidFill>
                <a:sysClr val="windowText" lastClr="000000"/>
              </a:solidFill>
            </a:rPr>
            <a:t>personales o grupales para estudio y realización de trabajos fuera de las horas de clases que tienen los cadetes?</a:t>
          </a:r>
        </a:p>
      </xdr:txBody>
    </xdr:sp>
    <xdr:clientData/>
  </xdr:twoCellAnchor>
  <xdr:twoCellAnchor>
    <xdr:from>
      <xdr:col>8</xdr:col>
      <xdr:colOff>9526</xdr:colOff>
      <xdr:row>11</xdr:row>
      <xdr:rowOff>66675</xdr:rowOff>
    </xdr:from>
    <xdr:to>
      <xdr:col>13</xdr:col>
      <xdr:colOff>790575</xdr:colOff>
      <xdr:row>14</xdr:row>
      <xdr:rowOff>19050</xdr:rowOff>
    </xdr:to>
    <xdr:sp macro="" textlink="">
      <xdr:nvSpPr>
        <xdr:cNvPr id="8" name="CuadroTexto 7"/>
        <xdr:cNvSpPr txBox="1"/>
      </xdr:nvSpPr>
      <xdr:spPr>
        <a:xfrm>
          <a:off x="6725458" y="1947459"/>
          <a:ext cx="4978507" cy="436697"/>
        </a:xfrm>
        <a:prstGeom prst="rect">
          <a:avLst/>
        </a:prstGeom>
        <a:ln>
          <a:prstDash val="sysDot"/>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es-CL" sz="1000" baseline="0">
              <a:solidFill>
                <a:sysClr val="windowText" lastClr="000000"/>
              </a:solidFill>
            </a:rPr>
            <a:t>¿Cree que las </a:t>
          </a:r>
          <a:r>
            <a:rPr lang="es-CL" sz="1000" b="1" baseline="0">
              <a:solidFill>
                <a:sysClr val="windowText" lastClr="000000"/>
              </a:solidFill>
            </a:rPr>
            <a:t>actividades de apoyo académico han sido eficientes</a:t>
          </a:r>
          <a:r>
            <a:rPr lang="es-CL" sz="1000" baseline="0">
              <a:solidFill>
                <a:sysClr val="windowText" lastClr="000000"/>
              </a:solidFill>
            </a:rPr>
            <a:t>, de acuerdo a lo observado en el rendimiento de sus cadetes más débiles?</a:t>
          </a:r>
        </a:p>
      </xdr:txBody>
    </xdr:sp>
    <xdr:clientData/>
  </xdr:twoCellAnchor>
  <xdr:twoCellAnchor>
    <xdr:from>
      <xdr:col>0</xdr:col>
      <xdr:colOff>113008</xdr:colOff>
      <xdr:row>25</xdr:row>
      <xdr:rowOff>104775</xdr:rowOff>
    </xdr:from>
    <xdr:to>
      <xdr:col>6</xdr:col>
      <xdr:colOff>129153</xdr:colOff>
      <xdr:row>29</xdr:row>
      <xdr:rowOff>57151</xdr:rowOff>
    </xdr:to>
    <xdr:sp macro="" textlink="">
      <xdr:nvSpPr>
        <xdr:cNvPr id="9" name="CuadroTexto 8"/>
        <xdr:cNvSpPr txBox="1"/>
      </xdr:nvSpPr>
      <xdr:spPr>
        <a:xfrm>
          <a:off x="113008" y="3761406"/>
          <a:ext cx="5053094" cy="598139"/>
        </a:xfrm>
        <a:prstGeom prst="rect">
          <a:avLst/>
        </a:prstGeom>
        <a:ln>
          <a:prstDash val="sysDot"/>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es-CL" sz="1000" baseline="0">
              <a:solidFill>
                <a:sysClr val="windowText" lastClr="000000"/>
              </a:solidFill>
            </a:rPr>
            <a:t>¿Cree que el </a:t>
          </a:r>
          <a:r>
            <a:rPr lang="es-CL" sz="1000" b="1" baseline="0">
              <a:solidFill>
                <a:sysClr val="windowText" lastClr="000000"/>
              </a:solidFill>
            </a:rPr>
            <a:t>proceso de selección de profesores </a:t>
          </a:r>
          <a:r>
            <a:rPr lang="es-CL" sz="1000" baseline="0">
              <a:solidFill>
                <a:sysClr val="windowText" lastClr="000000"/>
              </a:solidFill>
            </a:rPr>
            <a:t>permite contar con los docentes más idóneos para el desarrollo de la formación del cadete?</a:t>
          </a:r>
        </a:p>
      </xdr:txBody>
    </xdr:sp>
    <xdr:clientData/>
  </xdr:twoCellAnchor>
  <xdr:twoCellAnchor>
    <xdr:from>
      <xdr:col>10</xdr:col>
      <xdr:colOff>695325</xdr:colOff>
      <xdr:row>31</xdr:row>
      <xdr:rowOff>484</xdr:rowOff>
    </xdr:from>
    <xdr:to>
      <xdr:col>13</xdr:col>
      <xdr:colOff>828675</xdr:colOff>
      <xdr:row>36</xdr:row>
      <xdr:rowOff>114299</xdr:rowOff>
    </xdr:to>
    <xdr:sp macro="" textlink="">
      <xdr:nvSpPr>
        <xdr:cNvPr id="11" name="CuadroTexto 10"/>
        <xdr:cNvSpPr txBox="1"/>
      </xdr:nvSpPr>
      <xdr:spPr>
        <a:xfrm>
          <a:off x="9090240" y="4625759"/>
          <a:ext cx="2651825" cy="921019"/>
        </a:xfrm>
        <a:prstGeom prst="rect">
          <a:avLst/>
        </a:prstGeom>
        <a:ln>
          <a:prstDash val="sysDot"/>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es-CL" sz="1000" baseline="0">
              <a:solidFill>
                <a:sysClr val="windowText" lastClr="000000"/>
              </a:solidFill>
            </a:rPr>
            <a:t>¿Conoce todas las </a:t>
          </a:r>
          <a:r>
            <a:rPr lang="es-CL" sz="1000" b="1" baseline="0">
              <a:solidFill>
                <a:sysClr val="windowText" lastClr="000000"/>
              </a:solidFill>
            </a:rPr>
            <a:t>becas y ayudas económicas </a:t>
          </a:r>
          <a:r>
            <a:rPr lang="es-CL" sz="1000" baseline="0">
              <a:solidFill>
                <a:sysClr val="windowText" lastClr="000000"/>
              </a:solidFill>
            </a:rPr>
            <a:t>que la Escuela Naval pone a disposición de sus cadetes?</a:t>
          </a:r>
        </a:p>
      </xdr:txBody>
    </xdr:sp>
    <xdr:clientData/>
  </xdr:twoCellAnchor>
  <xdr:twoCellAnchor>
    <xdr:from>
      <xdr:col>7</xdr:col>
      <xdr:colOff>225264</xdr:colOff>
      <xdr:row>31</xdr:row>
      <xdr:rowOff>484</xdr:rowOff>
    </xdr:from>
    <xdr:to>
      <xdr:col>10</xdr:col>
      <xdr:colOff>358614</xdr:colOff>
      <xdr:row>36</xdr:row>
      <xdr:rowOff>114784</xdr:rowOff>
    </xdr:to>
    <xdr:sp macro="" textlink="">
      <xdr:nvSpPr>
        <xdr:cNvPr id="15" name="CuadroTexto 14"/>
        <xdr:cNvSpPr txBox="1"/>
      </xdr:nvSpPr>
      <xdr:spPr>
        <a:xfrm>
          <a:off x="6101705" y="4625759"/>
          <a:ext cx="2651824" cy="921504"/>
        </a:xfrm>
        <a:prstGeom prst="rect">
          <a:avLst/>
        </a:prstGeom>
        <a:ln>
          <a:prstDash val="sysDot"/>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es-CL" sz="1000" baseline="0">
              <a:solidFill>
                <a:sysClr val="windowText" lastClr="000000"/>
              </a:solidFill>
            </a:rPr>
            <a:t>¿El </a:t>
          </a:r>
          <a:r>
            <a:rPr lang="es-CL" sz="1000" b="1" baseline="0">
              <a:solidFill>
                <a:sysClr val="windowText" lastClr="000000"/>
              </a:solidFill>
            </a:rPr>
            <a:t>jefe del departamento representa un apoyo </a:t>
          </a:r>
          <a:r>
            <a:rPr lang="es-CL" sz="1000" baseline="0">
              <a:solidFill>
                <a:sysClr val="windowText" lastClr="000000"/>
              </a:solidFill>
            </a:rPr>
            <a:t>(tanto en el conocimiento académico, como en lo naval-militar) para el desarrollo de su enseñanza?</a:t>
          </a:r>
        </a:p>
      </xdr:txBody>
    </xdr:sp>
    <xdr:clientData/>
  </xdr:twoCellAnchor>
  <xdr:twoCellAnchor>
    <xdr:from>
      <xdr:col>3</xdr:col>
      <xdr:colOff>594694</xdr:colOff>
      <xdr:row>31</xdr:row>
      <xdr:rowOff>484</xdr:rowOff>
    </xdr:from>
    <xdr:to>
      <xdr:col>6</xdr:col>
      <xdr:colOff>728044</xdr:colOff>
      <xdr:row>36</xdr:row>
      <xdr:rowOff>114299</xdr:rowOff>
    </xdr:to>
    <xdr:sp macro="" textlink="">
      <xdr:nvSpPr>
        <xdr:cNvPr id="16" name="CuadroTexto 15"/>
        <xdr:cNvSpPr txBox="1"/>
      </xdr:nvSpPr>
      <xdr:spPr>
        <a:xfrm>
          <a:off x="3113169" y="4625759"/>
          <a:ext cx="2651824" cy="921019"/>
        </a:xfrm>
        <a:prstGeom prst="rect">
          <a:avLst/>
        </a:prstGeom>
        <a:ln>
          <a:prstDash val="sysDot"/>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es-CL" sz="1000" baseline="0">
              <a:solidFill>
                <a:sysClr val="windowText" lastClr="000000"/>
              </a:solidFill>
            </a:rPr>
            <a:t>En general, ¿se siente </a:t>
          </a:r>
          <a:r>
            <a:rPr lang="es-CL" sz="1000" b="1" baseline="0">
              <a:solidFill>
                <a:sysClr val="windowText" lastClr="000000"/>
              </a:solidFill>
            </a:rPr>
            <a:t>satisfecho con las instalaciones</a:t>
          </a:r>
          <a:r>
            <a:rPr lang="es-CL" sz="1000" baseline="0">
              <a:solidFill>
                <a:sysClr val="windowText" lastClr="000000"/>
              </a:solidFill>
            </a:rPr>
            <a:t>, recursos didácticos (audiovisuales), biblioteca, que la Escuela pone a su disposición para realizar sus clases?</a:t>
          </a:r>
        </a:p>
      </xdr:txBody>
    </xdr:sp>
    <xdr:clientData/>
  </xdr:twoCellAnchor>
  <xdr:twoCellAnchor>
    <xdr:from>
      <xdr:col>0</xdr:col>
      <xdr:colOff>124632</xdr:colOff>
      <xdr:row>31</xdr:row>
      <xdr:rowOff>484</xdr:rowOff>
    </xdr:from>
    <xdr:to>
      <xdr:col>3</xdr:col>
      <xdr:colOff>257982</xdr:colOff>
      <xdr:row>36</xdr:row>
      <xdr:rowOff>114784</xdr:rowOff>
    </xdr:to>
    <xdr:sp macro="" textlink="">
      <xdr:nvSpPr>
        <xdr:cNvPr id="17" name="CuadroTexto 16"/>
        <xdr:cNvSpPr txBox="1"/>
      </xdr:nvSpPr>
      <xdr:spPr>
        <a:xfrm>
          <a:off x="124632" y="4625759"/>
          <a:ext cx="2651825" cy="921504"/>
        </a:xfrm>
        <a:prstGeom prst="rect">
          <a:avLst/>
        </a:prstGeom>
        <a:ln>
          <a:prstDash val="sysDot"/>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es-CL" sz="1000" baseline="0">
              <a:solidFill>
                <a:sysClr val="windowText" lastClr="000000"/>
              </a:solidFill>
            </a:rPr>
            <a:t>¿Le han solicitado opiniones sobre la realización de </a:t>
          </a:r>
          <a:r>
            <a:rPr lang="es-CL" sz="1000" b="1" baseline="0">
              <a:solidFill>
                <a:sysClr val="windowText" lastClr="000000"/>
              </a:solidFill>
            </a:rPr>
            <a:t>instancias de perfeccionamiento </a:t>
          </a:r>
          <a:r>
            <a:rPr lang="es-CL" sz="1000" baseline="0">
              <a:solidFill>
                <a:sysClr val="windowText" lastClr="000000"/>
              </a:solidFill>
            </a:rPr>
            <a:t>o capacitación académica que la Escuela debería ofrecer a sus docentes?</a:t>
          </a:r>
        </a:p>
      </xdr:txBody>
    </xdr:sp>
    <xdr:clientData/>
  </xdr:twoCellAnchor>
  <xdr:twoCellAnchor>
    <xdr:from>
      <xdr:col>0</xdr:col>
      <xdr:colOff>0</xdr:colOff>
      <xdr:row>21</xdr:row>
      <xdr:rowOff>87179</xdr:rowOff>
    </xdr:from>
    <xdr:to>
      <xdr:col>14</xdr:col>
      <xdr:colOff>19050</xdr:colOff>
      <xdr:row>25</xdr:row>
      <xdr:rowOff>0</xdr:rowOff>
    </xdr:to>
    <xdr:sp macro="" textlink="">
      <xdr:nvSpPr>
        <xdr:cNvPr id="12" name="CuadroTexto 11"/>
        <xdr:cNvSpPr txBox="1"/>
      </xdr:nvSpPr>
      <xdr:spPr>
        <a:xfrm>
          <a:off x="0" y="3582370"/>
          <a:ext cx="11771931" cy="574728"/>
        </a:xfrm>
        <a:prstGeom prst="rect">
          <a:avLst/>
        </a:prstGeom>
        <a:ln>
          <a:noFill/>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t"/>
        <a:lstStyle/>
        <a:p>
          <a:pPr algn="just"/>
          <a:r>
            <a:rPr lang="es-CL" sz="1000" baseline="0">
              <a:solidFill>
                <a:sysClr val="windowText" lastClr="000000"/>
              </a:solidFill>
            </a:rPr>
            <a:t>Al consultar a los docentes sobre el conocimiento de las instancias de ayuda y acciones para solucionar y nivelar rendimiento de los cadetes, se registra más del 90% de las respuestas en la categoría "sí". Además, sólo el 3% indica que las actividades de apoyo no han sido eficientes. Por otra parte, el 78% de los encuestados indica conocer las dependencias de estudio disponibles para los cadetes fuera del horario de clases.</a:t>
          </a:r>
          <a:endParaRPr lang="es-CL" sz="1000" baseline="0">
            <a:solidFill>
              <a:srgbClr val="FF0000"/>
            </a:solidFill>
          </a:endParaRPr>
        </a:p>
      </xdr:txBody>
    </xdr:sp>
    <xdr:clientData/>
  </xdr:twoCellAnchor>
  <xdr:twoCellAnchor>
    <xdr:from>
      <xdr:col>15</xdr:col>
      <xdr:colOff>58442</xdr:colOff>
      <xdr:row>10</xdr:row>
      <xdr:rowOff>40360</xdr:rowOff>
    </xdr:from>
    <xdr:to>
      <xdr:col>23</xdr:col>
      <xdr:colOff>494078</xdr:colOff>
      <xdr:row>18</xdr:row>
      <xdr:rowOff>143801</xdr:rowOff>
    </xdr:to>
    <xdr:graphicFrame macro="">
      <xdr:nvGraphicFramePr>
        <xdr:cNvPr id="10" name="Gráfico 9"/>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21</xdr:col>
      <xdr:colOff>175242</xdr:colOff>
      <xdr:row>4</xdr:row>
      <xdr:rowOff>19050</xdr:rowOff>
    </xdr:from>
    <xdr:to>
      <xdr:col>29</xdr:col>
      <xdr:colOff>627022</xdr:colOff>
      <xdr:row>8</xdr:row>
      <xdr:rowOff>91350</xdr:rowOff>
    </xdr:to>
    <xdr:graphicFrame macro="">
      <xdr:nvGraphicFramePr>
        <xdr:cNvPr id="18" name="Gráfico 17"/>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27</xdr:col>
      <xdr:colOff>61911</xdr:colOff>
      <xdr:row>10</xdr:row>
      <xdr:rowOff>38100</xdr:rowOff>
    </xdr:from>
    <xdr:to>
      <xdr:col>35</xdr:col>
      <xdr:colOff>545978</xdr:colOff>
      <xdr:row>14</xdr:row>
      <xdr:rowOff>110400</xdr:rowOff>
    </xdr:to>
    <xdr:graphicFrame macro="">
      <xdr:nvGraphicFramePr>
        <xdr:cNvPr id="21" name="Gráfico 20"/>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32</xdr:col>
      <xdr:colOff>719137</xdr:colOff>
      <xdr:row>5</xdr:row>
      <xdr:rowOff>57150</xdr:rowOff>
    </xdr:from>
    <xdr:to>
      <xdr:col>41</xdr:col>
      <xdr:colOff>375337</xdr:colOff>
      <xdr:row>9</xdr:row>
      <xdr:rowOff>129450</xdr:rowOff>
    </xdr:to>
    <xdr:graphicFrame macro="">
      <xdr:nvGraphicFramePr>
        <xdr:cNvPr id="23" name="Gráfico 2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38</xdr:col>
      <xdr:colOff>267588</xdr:colOff>
      <xdr:row>11</xdr:row>
      <xdr:rowOff>146747</xdr:rowOff>
    </xdr:from>
    <xdr:to>
      <xdr:col>40</xdr:col>
      <xdr:colOff>748605</xdr:colOff>
      <xdr:row>20</xdr:row>
      <xdr:rowOff>89598</xdr:rowOff>
    </xdr:to>
    <xdr:graphicFrame macro="">
      <xdr:nvGraphicFramePr>
        <xdr:cNvPr id="25" name="Gráfico 2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41</xdr:col>
      <xdr:colOff>496511</xdr:colOff>
      <xdr:row>6</xdr:row>
      <xdr:rowOff>98315</xdr:rowOff>
    </xdr:from>
    <xdr:to>
      <xdr:col>44</xdr:col>
      <xdr:colOff>138037</xdr:colOff>
      <xdr:row>16</xdr:row>
      <xdr:rowOff>88791</xdr:rowOff>
    </xdr:to>
    <xdr:graphicFrame macro="">
      <xdr:nvGraphicFramePr>
        <xdr:cNvPr id="26" name="Gráfico 2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44</xdr:col>
      <xdr:colOff>790011</xdr:colOff>
      <xdr:row>5</xdr:row>
      <xdr:rowOff>82171</xdr:rowOff>
    </xdr:from>
    <xdr:to>
      <xdr:col>47</xdr:col>
      <xdr:colOff>431536</xdr:colOff>
      <xdr:row>15</xdr:row>
      <xdr:rowOff>54080</xdr:rowOff>
    </xdr:to>
    <xdr:graphicFrame macro="">
      <xdr:nvGraphicFramePr>
        <xdr:cNvPr id="27" name="Gráfico 26"/>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47</xdr:col>
      <xdr:colOff>712195</xdr:colOff>
      <xdr:row>6</xdr:row>
      <xdr:rowOff>154819</xdr:rowOff>
    </xdr:from>
    <xdr:to>
      <xdr:col>50</xdr:col>
      <xdr:colOff>353721</xdr:colOff>
      <xdr:row>16</xdr:row>
      <xdr:rowOff>145780</xdr:rowOff>
    </xdr:to>
    <xdr:graphicFrame macro="">
      <xdr:nvGraphicFramePr>
        <xdr:cNvPr id="28" name="Gráfico 27"/>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1</xdr:col>
      <xdr:colOff>129153</xdr:colOff>
      <xdr:row>58</xdr:row>
      <xdr:rowOff>48432</xdr:rowOff>
    </xdr:from>
    <xdr:to>
      <xdr:col>2</xdr:col>
      <xdr:colOff>758906</xdr:colOff>
      <xdr:row>59</xdr:row>
      <xdr:rowOff>73530</xdr:rowOff>
    </xdr:to>
    <xdr:grpSp>
      <xdr:nvGrpSpPr>
        <xdr:cNvPr id="29" name="Grupo 28"/>
        <xdr:cNvGrpSpPr/>
      </xdr:nvGrpSpPr>
      <xdr:grpSpPr>
        <a:xfrm>
          <a:off x="969085" y="9694659"/>
          <a:ext cx="1469685" cy="189621"/>
          <a:chOff x="4973411" y="3683053"/>
          <a:chExt cx="1463569" cy="198184"/>
        </a:xfrm>
      </xdr:grpSpPr>
      <xdr:pic>
        <xdr:nvPicPr>
          <xdr:cNvPr id="30" name="Imagen 29"/>
          <xdr:cNvPicPr>
            <a:picLocks noChangeAspect="1"/>
          </xdr:cNvPicPr>
        </xdr:nvPicPr>
        <xdr:blipFill>
          <a:blip xmlns:r="http://schemas.openxmlformats.org/officeDocument/2006/relationships" r:embed="rId10">
            <a:duotone>
              <a:schemeClr val="accent3">
                <a:shade val="45000"/>
                <a:satMod val="135000"/>
              </a:schemeClr>
              <a:prstClr val="white"/>
            </a:duotone>
          </a:blip>
          <a:stretch>
            <a:fillRect/>
          </a:stretch>
        </xdr:blipFill>
        <xdr:spPr>
          <a:xfrm>
            <a:off x="4973411" y="3683053"/>
            <a:ext cx="200025" cy="198184"/>
          </a:xfrm>
          <a:prstGeom prst="rect">
            <a:avLst/>
          </a:prstGeom>
        </xdr:spPr>
      </xdr:pic>
      <xdr:pic>
        <xdr:nvPicPr>
          <xdr:cNvPr id="31" name="Imagen 30"/>
          <xdr:cNvPicPr>
            <a:picLocks noChangeAspect="1"/>
          </xdr:cNvPicPr>
        </xdr:nvPicPr>
        <xdr:blipFill>
          <a:blip xmlns:r="http://schemas.openxmlformats.org/officeDocument/2006/relationships" r:embed="rId10">
            <a:duotone>
              <a:schemeClr val="accent3">
                <a:shade val="45000"/>
                <a:satMod val="135000"/>
              </a:schemeClr>
              <a:prstClr val="white"/>
            </a:duotone>
          </a:blip>
          <a:stretch>
            <a:fillRect/>
          </a:stretch>
        </xdr:blipFill>
        <xdr:spPr>
          <a:xfrm>
            <a:off x="5113805" y="3683053"/>
            <a:ext cx="200025" cy="198184"/>
          </a:xfrm>
          <a:prstGeom prst="rect">
            <a:avLst/>
          </a:prstGeom>
        </xdr:spPr>
      </xdr:pic>
      <xdr:pic>
        <xdr:nvPicPr>
          <xdr:cNvPr id="32" name="Imagen 31"/>
          <xdr:cNvPicPr>
            <a:picLocks noChangeAspect="1"/>
          </xdr:cNvPicPr>
        </xdr:nvPicPr>
        <xdr:blipFill>
          <a:blip xmlns:r="http://schemas.openxmlformats.org/officeDocument/2006/relationships" r:embed="rId10">
            <a:duotone>
              <a:schemeClr val="accent3">
                <a:shade val="45000"/>
                <a:satMod val="135000"/>
              </a:schemeClr>
              <a:prstClr val="white"/>
            </a:duotone>
          </a:blip>
          <a:stretch>
            <a:fillRect/>
          </a:stretch>
        </xdr:blipFill>
        <xdr:spPr>
          <a:xfrm>
            <a:off x="5254199" y="3683053"/>
            <a:ext cx="200025" cy="198184"/>
          </a:xfrm>
          <a:prstGeom prst="rect">
            <a:avLst/>
          </a:prstGeom>
        </xdr:spPr>
      </xdr:pic>
      <xdr:pic>
        <xdr:nvPicPr>
          <xdr:cNvPr id="33" name="Imagen 32"/>
          <xdr:cNvPicPr>
            <a:picLocks noChangeAspect="1"/>
          </xdr:cNvPicPr>
        </xdr:nvPicPr>
        <xdr:blipFill>
          <a:blip xmlns:r="http://schemas.openxmlformats.org/officeDocument/2006/relationships" r:embed="rId10">
            <a:duotone>
              <a:schemeClr val="accent3">
                <a:shade val="45000"/>
                <a:satMod val="135000"/>
              </a:schemeClr>
              <a:prstClr val="white"/>
            </a:duotone>
          </a:blip>
          <a:stretch>
            <a:fillRect/>
          </a:stretch>
        </xdr:blipFill>
        <xdr:spPr>
          <a:xfrm>
            <a:off x="5394593" y="3683053"/>
            <a:ext cx="200025" cy="198184"/>
          </a:xfrm>
          <a:prstGeom prst="rect">
            <a:avLst/>
          </a:prstGeom>
        </xdr:spPr>
      </xdr:pic>
      <xdr:pic>
        <xdr:nvPicPr>
          <xdr:cNvPr id="34" name="Imagen 33"/>
          <xdr:cNvPicPr>
            <a:picLocks noChangeAspect="1"/>
          </xdr:cNvPicPr>
        </xdr:nvPicPr>
        <xdr:blipFill>
          <a:blip xmlns:r="http://schemas.openxmlformats.org/officeDocument/2006/relationships" r:embed="rId10">
            <a:duotone>
              <a:schemeClr val="bg2">
                <a:shade val="45000"/>
                <a:satMod val="135000"/>
              </a:schemeClr>
              <a:prstClr val="white"/>
            </a:duotone>
          </a:blip>
          <a:stretch>
            <a:fillRect/>
          </a:stretch>
        </xdr:blipFill>
        <xdr:spPr>
          <a:xfrm>
            <a:off x="5534987" y="3683053"/>
            <a:ext cx="200025" cy="198184"/>
          </a:xfrm>
          <a:prstGeom prst="rect">
            <a:avLst/>
          </a:prstGeom>
        </xdr:spPr>
      </xdr:pic>
      <xdr:pic>
        <xdr:nvPicPr>
          <xdr:cNvPr id="35" name="Imagen 34"/>
          <xdr:cNvPicPr>
            <a:picLocks noChangeAspect="1"/>
          </xdr:cNvPicPr>
        </xdr:nvPicPr>
        <xdr:blipFill>
          <a:blip xmlns:r="http://schemas.openxmlformats.org/officeDocument/2006/relationships" r:embed="rId10">
            <a:duotone>
              <a:schemeClr val="bg2">
                <a:shade val="45000"/>
                <a:satMod val="135000"/>
              </a:schemeClr>
              <a:prstClr val="white"/>
            </a:duotone>
          </a:blip>
          <a:stretch>
            <a:fillRect/>
          </a:stretch>
        </xdr:blipFill>
        <xdr:spPr>
          <a:xfrm>
            <a:off x="5675381" y="3683053"/>
            <a:ext cx="200025" cy="198184"/>
          </a:xfrm>
          <a:prstGeom prst="rect">
            <a:avLst/>
          </a:prstGeom>
        </xdr:spPr>
      </xdr:pic>
      <xdr:pic>
        <xdr:nvPicPr>
          <xdr:cNvPr id="36" name="Imagen 35"/>
          <xdr:cNvPicPr>
            <a:picLocks noChangeAspect="1"/>
          </xdr:cNvPicPr>
        </xdr:nvPicPr>
        <xdr:blipFill>
          <a:blip xmlns:r="http://schemas.openxmlformats.org/officeDocument/2006/relationships" r:embed="rId10">
            <a:duotone>
              <a:schemeClr val="bg2">
                <a:shade val="45000"/>
                <a:satMod val="135000"/>
              </a:schemeClr>
              <a:prstClr val="white"/>
            </a:duotone>
          </a:blip>
          <a:stretch>
            <a:fillRect/>
          </a:stretch>
        </xdr:blipFill>
        <xdr:spPr>
          <a:xfrm>
            <a:off x="5815775" y="3683053"/>
            <a:ext cx="200025" cy="198184"/>
          </a:xfrm>
          <a:prstGeom prst="rect">
            <a:avLst/>
          </a:prstGeom>
        </xdr:spPr>
      </xdr:pic>
      <xdr:pic>
        <xdr:nvPicPr>
          <xdr:cNvPr id="37" name="Imagen 36"/>
          <xdr:cNvPicPr>
            <a:picLocks noChangeAspect="1"/>
          </xdr:cNvPicPr>
        </xdr:nvPicPr>
        <xdr:blipFill>
          <a:blip xmlns:r="http://schemas.openxmlformats.org/officeDocument/2006/relationships" r:embed="rId10">
            <a:duotone>
              <a:schemeClr val="bg2">
                <a:shade val="45000"/>
                <a:satMod val="135000"/>
              </a:schemeClr>
              <a:prstClr val="white"/>
            </a:duotone>
          </a:blip>
          <a:stretch>
            <a:fillRect/>
          </a:stretch>
        </xdr:blipFill>
        <xdr:spPr>
          <a:xfrm>
            <a:off x="5956169" y="3683053"/>
            <a:ext cx="200025" cy="198184"/>
          </a:xfrm>
          <a:prstGeom prst="rect">
            <a:avLst/>
          </a:prstGeom>
        </xdr:spPr>
      </xdr:pic>
      <xdr:pic>
        <xdr:nvPicPr>
          <xdr:cNvPr id="38" name="Imagen 37"/>
          <xdr:cNvPicPr>
            <a:picLocks noChangeAspect="1"/>
          </xdr:cNvPicPr>
        </xdr:nvPicPr>
        <xdr:blipFill>
          <a:blip xmlns:r="http://schemas.openxmlformats.org/officeDocument/2006/relationships" r:embed="rId10">
            <a:duotone>
              <a:schemeClr val="bg2">
                <a:shade val="45000"/>
                <a:satMod val="135000"/>
              </a:schemeClr>
              <a:prstClr val="white"/>
            </a:duotone>
          </a:blip>
          <a:stretch>
            <a:fillRect/>
          </a:stretch>
        </xdr:blipFill>
        <xdr:spPr>
          <a:xfrm>
            <a:off x="6096563" y="3683053"/>
            <a:ext cx="200025" cy="198184"/>
          </a:xfrm>
          <a:prstGeom prst="rect">
            <a:avLst/>
          </a:prstGeom>
        </xdr:spPr>
      </xdr:pic>
      <xdr:pic>
        <xdr:nvPicPr>
          <xdr:cNvPr id="39" name="Imagen 38"/>
          <xdr:cNvPicPr>
            <a:picLocks noChangeAspect="1"/>
          </xdr:cNvPicPr>
        </xdr:nvPicPr>
        <xdr:blipFill>
          <a:blip xmlns:r="http://schemas.openxmlformats.org/officeDocument/2006/relationships" r:embed="rId10">
            <a:duotone>
              <a:schemeClr val="bg2">
                <a:shade val="45000"/>
                <a:satMod val="135000"/>
              </a:schemeClr>
              <a:prstClr val="white"/>
            </a:duotone>
          </a:blip>
          <a:stretch>
            <a:fillRect/>
          </a:stretch>
        </xdr:blipFill>
        <xdr:spPr>
          <a:xfrm>
            <a:off x="6236955" y="3683053"/>
            <a:ext cx="200025" cy="198184"/>
          </a:xfrm>
          <a:prstGeom prst="rect">
            <a:avLst/>
          </a:prstGeom>
        </xdr:spPr>
      </xdr:pic>
    </xdr:grpSp>
    <xdr:clientData/>
  </xdr:twoCellAnchor>
  <xdr:twoCellAnchor editAs="oneCell">
    <xdr:from>
      <xdr:col>3</xdr:col>
      <xdr:colOff>403601</xdr:colOff>
      <xdr:row>37</xdr:row>
      <xdr:rowOff>16145</xdr:rowOff>
    </xdr:from>
    <xdr:to>
      <xdr:col>13</xdr:col>
      <xdr:colOff>481022</xdr:colOff>
      <xdr:row>47</xdr:row>
      <xdr:rowOff>5126</xdr:rowOff>
    </xdr:to>
    <xdr:pic>
      <xdr:nvPicPr>
        <xdr:cNvPr id="2" name="Imagen 1"/>
        <xdr:cNvPicPr>
          <a:picLocks noChangeAspect="1"/>
        </xdr:cNvPicPr>
      </xdr:nvPicPr>
      <xdr:blipFill rotWithShape="1">
        <a:blip xmlns:r="http://schemas.openxmlformats.org/officeDocument/2006/relationships" r:embed="rId11"/>
        <a:srcRect l="25645"/>
        <a:stretch/>
      </xdr:blipFill>
      <xdr:spPr>
        <a:xfrm>
          <a:off x="2922076" y="6417268"/>
          <a:ext cx="8472336" cy="1603387"/>
        </a:xfrm>
        <a:prstGeom prst="rect">
          <a:avLst/>
        </a:prstGeom>
      </xdr:spPr>
    </xdr:pic>
    <xdr:clientData/>
  </xdr:twoCellAnchor>
  <xdr:twoCellAnchor editAs="oneCell">
    <xdr:from>
      <xdr:col>5</xdr:col>
      <xdr:colOff>823345</xdr:colOff>
      <xdr:row>1</xdr:row>
      <xdr:rowOff>113009</xdr:rowOff>
    </xdr:from>
    <xdr:to>
      <xdr:col>14</xdr:col>
      <xdr:colOff>225761</xdr:colOff>
      <xdr:row>10</xdr:row>
      <xdr:rowOff>56505</xdr:rowOff>
    </xdr:to>
    <xdr:pic>
      <xdr:nvPicPr>
        <xdr:cNvPr id="14" name="Imagen 13"/>
        <xdr:cNvPicPr>
          <a:picLocks noChangeAspect="1"/>
        </xdr:cNvPicPr>
      </xdr:nvPicPr>
      <xdr:blipFill>
        <a:blip xmlns:r="http://schemas.openxmlformats.org/officeDocument/2006/relationships" r:embed="rId12"/>
        <a:stretch>
          <a:fillRect/>
        </a:stretch>
      </xdr:blipFill>
      <xdr:spPr>
        <a:xfrm>
          <a:off x="5020803" y="371314"/>
          <a:ext cx="6957839" cy="1404534"/>
        </a:xfrm>
        <a:prstGeom prst="rect">
          <a:avLst/>
        </a:prstGeom>
      </xdr:spPr>
    </xdr:pic>
    <xdr:clientData/>
  </xdr:twoCellAnchor>
  <xdr:twoCellAnchor editAs="oneCell">
    <xdr:from>
      <xdr:col>0</xdr:col>
      <xdr:colOff>0</xdr:colOff>
      <xdr:row>10</xdr:row>
      <xdr:rowOff>80721</xdr:rowOff>
    </xdr:from>
    <xdr:to>
      <xdr:col>8</xdr:col>
      <xdr:colOff>104937</xdr:colOff>
      <xdr:row>14</xdr:row>
      <xdr:rowOff>154348</xdr:rowOff>
    </xdr:to>
    <xdr:pic>
      <xdr:nvPicPr>
        <xdr:cNvPr id="19" name="Imagen 18"/>
        <xdr:cNvPicPr>
          <a:picLocks noChangeAspect="1"/>
        </xdr:cNvPicPr>
      </xdr:nvPicPr>
      <xdr:blipFill>
        <a:blip xmlns:r="http://schemas.openxmlformats.org/officeDocument/2006/relationships" r:embed="rId13"/>
        <a:stretch>
          <a:fillRect/>
        </a:stretch>
      </xdr:blipFill>
      <xdr:spPr>
        <a:xfrm>
          <a:off x="0" y="1800064"/>
          <a:ext cx="6820869" cy="719390"/>
        </a:xfrm>
        <a:prstGeom prst="rect">
          <a:avLst/>
        </a:prstGeom>
      </xdr:spPr>
    </xdr:pic>
    <xdr:clientData/>
  </xdr:twoCellAnchor>
  <xdr:twoCellAnchor editAs="oneCell">
    <xdr:from>
      <xdr:col>0</xdr:col>
      <xdr:colOff>0</xdr:colOff>
      <xdr:row>15</xdr:row>
      <xdr:rowOff>104936</xdr:rowOff>
    </xdr:from>
    <xdr:to>
      <xdr:col>8</xdr:col>
      <xdr:colOff>96865</xdr:colOff>
      <xdr:row>20</xdr:row>
      <xdr:rowOff>17123</xdr:rowOff>
    </xdr:to>
    <xdr:pic>
      <xdr:nvPicPr>
        <xdr:cNvPr id="42" name="Imagen 41"/>
        <xdr:cNvPicPr>
          <a:picLocks noChangeAspect="1"/>
        </xdr:cNvPicPr>
      </xdr:nvPicPr>
      <xdr:blipFill>
        <a:blip xmlns:r="http://schemas.openxmlformats.org/officeDocument/2006/relationships" r:embed="rId14"/>
        <a:stretch>
          <a:fillRect/>
        </a:stretch>
      </xdr:blipFill>
      <xdr:spPr>
        <a:xfrm>
          <a:off x="0" y="2631483"/>
          <a:ext cx="6812797" cy="719390"/>
        </a:xfrm>
        <a:prstGeom prst="rect">
          <a:avLst/>
        </a:prstGeom>
      </xdr:spPr>
    </xdr:pic>
    <xdr:clientData/>
  </xdr:twoCellAnchor>
  <xdr:twoCellAnchor editAs="oneCell">
    <xdr:from>
      <xdr:col>6</xdr:col>
      <xdr:colOff>32290</xdr:colOff>
      <xdr:row>25</xdr:row>
      <xdr:rowOff>16145</xdr:rowOff>
    </xdr:from>
    <xdr:to>
      <xdr:col>14</xdr:col>
      <xdr:colOff>242161</xdr:colOff>
      <xdr:row>29</xdr:row>
      <xdr:rowOff>89772</xdr:rowOff>
    </xdr:to>
    <xdr:pic>
      <xdr:nvPicPr>
        <xdr:cNvPr id="43" name="Imagen 42"/>
        <xdr:cNvPicPr>
          <a:picLocks noChangeAspect="1"/>
        </xdr:cNvPicPr>
      </xdr:nvPicPr>
      <xdr:blipFill>
        <a:blip xmlns:r="http://schemas.openxmlformats.org/officeDocument/2006/relationships" r:embed="rId15"/>
        <a:stretch>
          <a:fillRect/>
        </a:stretch>
      </xdr:blipFill>
      <xdr:spPr>
        <a:xfrm>
          <a:off x="5069239" y="3672776"/>
          <a:ext cx="6925803" cy="719390"/>
        </a:xfrm>
        <a:prstGeom prst="rect">
          <a:avLst/>
        </a:prstGeom>
      </xdr:spPr>
    </xdr:pic>
    <xdr:clientData/>
  </xdr:twoCellAnchor>
  <xdr:twoCellAnchor editAs="oneCell">
    <xdr:from>
      <xdr:col>0</xdr:col>
      <xdr:colOff>282521</xdr:colOff>
      <xdr:row>37</xdr:row>
      <xdr:rowOff>16145</xdr:rowOff>
    </xdr:from>
    <xdr:to>
      <xdr:col>3</xdr:col>
      <xdr:colOff>134897</xdr:colOff>
      <xdr:row>46</xdr:row>
      <xdr:rowOff>96865</xdr:rowOff>
    </xdr:to>
    <xdr:pic>
      <xdr:nvPicPr>
        <xdr:cNvPr id="44" name="Imagen 43"/>
        <xdr:cNvPicPr>
          <a:picLocks noChangeAspect="1"/>
        </xdr:cNvPicPr>
      </xdr:nvPicPr>
      <xdr:blipFill>
        <a:blip xmlns:r="http://schemas.openxmlformats.org/officeDocument/2006/relationships" r:embed="rId16"/>
        <a:stretch>
          <a:fillRect/>
        </a:stretch>
      </xdr:blipFill>
      <xdr:spPr>
        <a:xfrm>
          <a:off x="282521" y="5610064"/>
          <a:ext cx="2370851" cy="1533686"/>
        </a:xfrm>
        <a:prstGeom prst="rect">
          <a:avLst/>
        </a:prstGeom>
      </xdr:spPr>
    </xdr:pic>
    <xdr:clientData/>
  </xdr:twoCellAnchor>
  <xdr:twoCellAnchor>
    <xdr:from>
      <xdr:col>0</xdr:col>
      <xdr:colOff>0</xdr:colOff>
      <xdr:row>46</xdr:row>
      <xdr:rowOff>137223</xdr:rowOff>
    </xdr:from>
    <xdr:to>
      <xdr:col>14</xdr:col>
      <xdr:colOff>19050</xdr:colOff>
      <xdr:row>53</xdr:row>
      <xdr:rowOff>137224</xdr:rowOff>
    </xdr:to>
    <xdr:sp macro="" textlink="">
      <xdr:nvSpPr>
        <xdr:cNvPr id="45" name="CuadroTexto 44"/>
        <xdr:cNvSpPr txBox="1"/>
      </xdr:nvSpPr>
      <xdr:spPr>
        <a:xfrm>
          <a:off x="0" y="7668431"/>
          <a:ext cx="11771931" cy="1130085"/>
        </a:xfrm>
        <a:prstGeom prst="rect">
          <a:avLst/>
        </a:prstGeom>
        <a:ln>
          <a:noFill/>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t"/>
        <a:lstStyle/>
        <a:p>
          <a:pPr algn="just"/>
          <a:r>
            <a:rPr lang="es-CL" sz="1000" baseline="0">
              <a:solidFill>
                <a:sysClr val="windowText" lastClr="000000"/>
              </a:solidFill>
            </a:rPr>
            <a:t>El 84% de los docentes encuestados indica que el proceso de selección permite contar con docentes idóneos para la formación del cadete, sólo el 14% indica no conocer el proceso. Respecto a instancias de perfeccionamiento que la Escuela ofrece, el 56% de los encuestados responde que si ha sido solicitada su opinión. Por otra parte, el 94% indica estar satisfecho con las instalaciones que están a disposición y el 88% indica que el jefe de departamento sí representa un apoyo para el desarrollo de la asignatura. Sólo el 33% de los docentes encuestados indica conocer todas las becas y ayudas económicas que dispone la Escuela para los cadetes.</a:t>
          </a:r>
        </a:p>
        <a:p>
          <a:pPr algn="just"/>
          <a:endParaRPr lang="es-CL" sz="1000" baseline="0">
            <a:solidFill>
              <a:sysClr val="windowText" lastClr="000000"/>
            </a:solidFill>
          </a:endParaRPr>
        </a:p>
        <a:p>
          <a:pPr algn="just"/>
          <a:r>
            <a:rPr lang="es-CL" sz="1000" baseline="0">
              <a:solidFill>
                <a:sysClr val="windowText" lastClr="000000"/>
              </a:solidFill>
            </a:rPr>
            <a:t>En este criterio, aproximadamente 4 de cada 10 docentes encuestados indica comentarios o sugerencias, las que se resumen a continuación.</a:t>
          </a:r>
        </a:p>
        <a:p>
          <a:pPr algn="just"/>
          <a:endParaRPr lang="es-CL" sz="1000" baseline="0">
            <a:solidFill>
              <a:srgbClr val="FF0000"/>
            </a:solidFill>
          </a:endParaRP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14</xdr:col>
      <xdr:colOff>57150</xdr:colOff>
      <xdr:row>0</xdr:row>
      <xdr:rowOff>95250</xdr:rowOff>
    </xdr:from>
    <xdr:to>
      <xdr:col>14</xdr:col>
      <xdr:colOff>790575</xdr:colOff>
      <xdr:row>0</xdr:row>
      <xdr:rowOff>238124</xdr:rowOff>
    </xdr:to>
    <xdr:sp macro="" textlink="">
      <xdr:nvSpPr>
        <xdr:cNvPr id="4" name="Rectángulo redondeado 3">
          <a:hlinkClick xmlns:r="http://schemas.openxmlformats.org/officeDocument/2006/relationships" r:id="rId1"/>
        </xdr:cNvPr>
        <xdr:cNvSpPr/>
      </xdr:nvSpPr>
      <xdr:spPr>
        <a:xfrm>
          <a:off x="11791950" y="95250"/>
          <a:ext cx="733425" cy="142874"/>
        </a:xfrm>
        <a:prstGeom prst="roundRect">
          <a:avLst/>
        </a:prstGeom>
        <a:gradFill rotWithShape="1">
          <a:gsLst>
            <a:gs pos="0">
              <a:srgbClr val="FFCA08">
                <a:satMod val="103000"/>
                <a:lumMod val="102000"/>
                <a:tint val="94000"/>
              </a:srgbClr>
            </a:gs>
            <a:gs pos="50000">
              <a:srgbClr val="FFCA08">
                <a:satMod val="110000"/>
                <a:lumMod val="100000"/>
                <a:shade val="100000"/>
              </a:srgbClr>
            </a:gs>
            <a:gs pos="100000">
              <a:srgbClr val="FFCA08">
                <a:lumMod val="99000"/>
                <a:satMod val="120000"/>
                <a:shade val="78000"/>
              </a:srgbClr>
            </a:gs>
          </a:gsLst>
          <a:lin ang="5400000" scaled="0"/>
        </a:gradFill>
        <a:ln>
          <a:noFill/>
        </a:ln>
        <a:effectLst>
          <a:outerShdw blurRad="57150" dist="19050" dir="5400000" algn="ctr" rotWithShape="0">
            <a:srgbClr val="000000">
              <a:alpha val="63000"/>
            </a:srgbClr>
          </a:outerShdw>
        </a:effectLst>
      </xdr:spPr>
      <xdr:txBody>
        <a:bodyPr vertOverflow="clip" horzOverflow="clip" lIns="0" tIns="0" rIns="0" bIns="0"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CL" sz="700" b="0" i="0" u="none" strike="noStrike" kern="0" cap="none" spc="0" normalizeH="0" baseline="0" noProof="0" smtClean="0">
              <a:ln>
                <a:noFill/>
              </a:ln>
              <a:solidFill>
                <a:sysClr val="windowText" lastClr="000000"/>
              </a:solidFill>
              <a:effectLst/>
              <a:uLnTx/>
              <a:uFillTx/>
              <a:latin typeface="Verdana" panose="020B0604030504040204"/>
              <a:ea typeface="+mn-ea"/>
              <a:cs typeface="+mn-cs"/>
            </a:rPr>
            <a:t>Ir a Portada</a:t>
          </a:r>
        </a:p>
      </xdr:txBody>
    </xdr:sp>
    <xdr:clientData/>
  </xdr:twoCellAnchor>
  <xdr:twoCellAnchor>
    <xdr:from>
      <xdr:col>0</xdr:col>
      <xdr:colOff>28575</xdr:colOff>
      <xdr:row>2</xdr:row>
      <xdr:rowOff>152400</xdr:rowOff>
    </xdr:from>
    <xdr:to>
      <xdr:col>2</xdr:col>
      <xdr:colOff>701291</xdr:colOff>
      <xdr:row>8</xdr:row>
      <xdr:rowOff>109694</xdr:rowOff>
    </xdr:to>
    <xdr:sp macro="" textlink="">
      <xdr:nvSpPr>
        <xdr:cNvPr id="3" name="CuadroTexto 2"/>
        <xdr:cNvSpPr txBox="1"/>
      </xdr:nvSpPr>
      <xdr:spPr>
        <a:xfrm>
          <a:off x="28575" y="581548"/>
          <a:ext cx="2347441" cy="899327"/>
        </a:xfrm>
        <a:prstGeom prst="rect">
          <a:avLst/>
        </a:prstGeom>
        <a:ln>
          <a:prstDash val="sysDot"/>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es-CL" sz="1000" baseline="0">
              <a:solidFill>
                <a:sysClr val="windowText" lastClr="000000"/>
              </a:solidFill>
            </a:rPr>
            <a:t>¿Conoce los </a:t>
          </a:r>
          <a:r>
            <a:rPr lang="es-CL" sz="1000" b="1" baseline="0">
              <a:solidFill>
                <a:sysClr val="windowText" lastClr="000000"/>
              </a:solidFill>
            </a:rPr>
            <a:t>procedimientos para canalizar sus inquietudes </a:t>
          </a:r>
          <a:r>
            <a:rPr lang="es-CL" sz="1000" baseline="0">
              <a:solidFill>
                <a:sysClr val="windowText" lastClr="000000"/>
              </a:solidFill>
            </a:rPr>
            <a:t>u observaciones en el ámbito de gestión académica?</a:t>
          </a:r>
        </a:p>
      </xdr:txBody>
    </xdr:sp>
    <xdr:clientData/>
  </xdr:twoCellAnchor>
  <xdr:twoCellAnchor>
    <xdr:from>
      <xdr:col>2</xdr:col>
      <xdr:colOff>829067</xdr:colOff>
      <xdr:row>2</xdr:row>
      <xdr:rowOff>152400</xdr:rowOff>
    </xdr:from>
    <xdr:to>
      <xdr:col>5</xdr:col>
      <xdr:colOff>677399</xdr:colOff>
      <xdr:row>8</xdr:row>
      <xdr:rowOff>104775</xdr:rowOff>
    </xdr:to>
    <xdr:sp macro="" textlink="">
      <xdr:nvSpPr>
        <xdr:cNvPr id="5" name="CuadroTexto 4"/>
        <xdr:cNvSpPr txBox="1"/>
      </xdr:nvSpPr>
      <xdr:spPr>
        <a:xfrm>
          <a:off x="2503792" y="581548"/>
          <a:ext cx="2360420" cy="894408"/>
        </a:xfrm>
        <a:prstGeom prst="rect">
          <a:avLst/>
        </a:prstGeom>
        <a:ln>
          <a:prstDash val="sysDot"/>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es-CL" sz="1000" baseline="0">
              <a:solidFill>
                <a:sysClr val="windowText" lastClr="000000"/>
              </a:solidFill>
            </a:rPr>
            <a:t>¿Sus </a:t>
          </a:r>
          <a:r>
            <a:rPr lang="es-CL" sz="1000" b="1" baseline="0">
              <a:solidFill>
                <a:sysClr val="windowText" lastClr="000000"/>
              </a:solidFill>
            </a:rPr>
            <a:t>inquietudes</a:t>
          </a:r>
          <a:r>
            <a:rPr lang="es-CL" sz="1000" baseline="0">
              <a:solidFill>
                <a:sysClr val="windowText" lastClr="000000"/>
              </a:solidFill>
            </a:rPr>
            <a:t> o solicitudes de carácter académico u otro tema son recogidos por los órganos de gestión académica?</a:t>
          </a:r>
        </a:p>
      </xdr:txBody>
    </xdr:sp>
    <xdr:clientData/>
  </xdr:twoCellAnchor>
  <xdr:twoCellAnchor>
    <xdr:from>
      <xdr:col>5</xdr:col>
      <xdr:colOff>805175</xdr:colOff>
      <xdr:row>2</xdr:row>
      <xdr:rowOff>152400</xdr:rowOff>
    </xdr:from>
    <xdr:to>
      <xdr:col>8</xdr:col>
      <xdr:colOff>507493</xdr:colOff>
      <xdr:row>8</xdr:row>
      <xdr:rowOff>104775</xdr:rowOff>
    </xdr:to>
    <xdr:sp macro="" textlink="">
      <xdr:nvSpPr>
        <xdr:cNvPr id="6" name="CuadroTexto 5"/>
        <xdr:cNvSpPr txBox="1"/>
      </xdr:nvSpPr>
      <xdr:spPr>
        <a:xfrm>
          <a:off x="4991988" y="581548"/>
          <a:ext cx="2214406" cy="894408"/>
        </a:xfrm>
        <a:prstGeom prst="rect">
          <a:avLst/>
        </a:prstGeom>
        <a:ln>
          <a:prstDash val="sysDot"/>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es-CL" sz="1000" baseline="0">
              <a:solidFill>
                <a:sysClr val="windowText" lastClr="000000"/>
              </a:solidFill>
            </a:rPr>
            <a:t>¿Siente que existe una </a:t>
          </a:r>
          <a:r>
            <a:rPr lang="es-CL" sz="1000" b="1" baseline="0">
              <a:solidFill>
                <a:sysClr val="windowText" lastClr="000000"/>
              </a:solidFill>
            </a:rPr>
            <a:t>adecuada coordinación </a:t>
          </a:r>
          <a:r>
            <a:rPr lang="es-CL" sz="1000" baseline="0">
              <a:solidFill>
                <a:sysClr val="windowText" lastClr="000000"/>
              </a:solidFill>
            </a:rPr>
            <a:t>entre su labor como docente y el jefe de su departamento? </a:t>
          </a:r>
        </a:p>
      </xdr:txBody>
    </xdr:sp>
    <xdr:clientData/>
  </xdr:twoCellAnchor>
  <xdr:twoCellAnchor>
    <xdr:from>
      <xdr:col>8</xdr:col>
      <xdr:colOff>635269</xdr:colOff>
      <xdr:row>2</xdr:row>
      <xdr:rowOff>152400</xdr:rowOff>
    </xdr:from>
    <xdr:to>
      <xdr:col>11</xdr:col>
      <xdr:colOff>222031</xdr:colOff>
      <xdr:row>8</xdr:row>
      <xdr:rowOff>104775</xdr:rowOff>
    </xdr:to>
    <xdr:sp macro="" textlink="">
      <xdr:nvSpPr>
        <xdr:cNvPr id="7" name="CuadroTexto 6"/>
        <xdr:cNvSpPr txBox="1"/>
      </xdr:nvSpPr>
      <xdr:spPr>
        <a:xfrm>
          <a:off x="7334170" y="581548"/>
          <a:ext cx="2098850" cy="894408"/>
        </a:xfrm>
        <a:prstGeom prst="rect">
          <a:avLst/>
        </a:prstGeom>
        <a:ln>
          <a:prstDash val="sysDot"/>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es-CL" sz="1000" baseline="0">
              <a:solidFill>
                <a:sysClr val="windowText" lastClr="000000"/>
              </a:solidFill>
            </a:rPr>
            <a:t>¿Conoce las </a:t>
          </a:r>
          <a:r>
            <a:rPr lang="es-CL" sz="1000" b="1" baseline="0">
              <a:solidFill>
                <a:sysClr val="windowText" lastClr="000000"/>
              </a:solidFill>
            </a:rPr>
            <a:t>competencias </a:t>
          </a:r>
          <a:r>
            <a:rPr lang="es-CL" sz="1000" baseline="0">
              <a:solidFill>
                <a:sysClr val="windowText" lastClr="000000"/>
              </a:solidFill>
            </a:rPr>
            <a:t>profesionales de los oficiales de la Escuela Naval (directivos y of. de división)?</a:t>
          </a:r>
        </a:p>
      </xdr:txBody>
    </xdr:sp>
    <xdr:clientData/>
  </xdr:twoCellAnchor>
  <xdr:twoCellAnchor>
    <xdr:from>
      <xdr:col>11</xdr:col>
      <xdr:colOff>349809</xdr:colOff>
      <xdr:row>2</xdr:row>
      <xdr:rowOff>152400</xdr:rowOff>
    </xdr:from>
    <xdr:to>
      <xdr:col>14</xdr:col>
      <xdr:colOff>0</xdr:colOff>
      <xdr:row>8</xdr:row>
      <xdr:rowOff>104775</xdr:rowOff>
    </xdr:to>
    <xdr:sp macro="" textlink="">
      <xdr:nvSpPr>
        <xdr:cNvPr id="8" name="CuadroTexto 7"/>
        <xdr:cNvSpPr txBox="1"/>
      </xdr:nvSpPr>
      <xdr:spPr>
        <a:xfrm>
          <a:off x="9560798" y="581548"/>
          <a:ext cx="2162279" cy="894408"/>
        </a:xfrm>
        <a:prstGeom prst="rect">
          <a:avLst/>
        </a:prstGeom>
        <a:ln>
          <a:prstDash val="sysDot"/>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es-CL" sz="1000" baseline="0">
              <a:solidFill>
                <a:sysClr val="windowText" lastClr="000000"/>
              </a:solidFill>
            </a:rPr>
            <a:t>¿Es eficiente el </a:t>
          </a:r>
          <a:r>
            <a:rPr lang="es-CL" sz="1000" b="1" baseline="0">
              <a:solidFill>
                <a:sysClr val="windowText" lastClr="000000"/>
              </a:solidFill>
            </a:rPr>
            <a:t>medio</a:t>
          </a:r>
          <a:r>
            <a:rPr lang="es-CL" sz="1000" baseline="0">
              <a:solidFill>
                <a:sysClr val="windowText" lastClr="000000"/>
              </a:solidFill>
            </a:rPr>
            <a:t> por el que se da a conocer las </a:t>
          </a:r>
          <a:r>
            <a:rPr lang="es-CL" sz="1000" b="1" baseline="0">
              <a:solidFill>
                <a:sysClr val="windowText" lastClr="000000"/>
              </a:solidFill>
            </a:rPr>
            <a:t>informaciones académicas </a:t>
          </a:r>
          <a:r>
            <a:rPr lang="es-CL" sz="1000" baseline="0">
              <a:solidFill>
                <a:sysClr val="windowText" lastClr="000000"/>
              </a:solidFill>
            </a:rPr>
            <a:t>que afectan el desarrollo de su tarea como docente? </a:t>
          </a:r>
        </a:p>
      </xdr:txBody>
    </xdr:sp>
    <xdr:clientData/>
  </xdr:twoCellAnchor>
  <xdr:twoCellAnchor>
    <xdr:from>
      <xdr:col>0</xdr:col>
      <xdr:colOff>49719</xdr:colOff>
      <xdr:row>19</xdr:row>
      <xdr:rowOff>83738</xdr:rowOff>
    </xdr:from>
    <xdr:to>
      <xdr:col>5</xdr:col>
      <xdr:colOff>586154</xdr:colOff>
      <xdr:row>22</xdr:row>
      <xdr:rowOff>79132</xdr:rowOff>
    </xdr:to>
    <xdr:sp macro="" textlink="">
      <xdr:nvSpPr>
        <xdr:cNvPr id="9" name="CuadroTexto 8"/>
        <xdr:cNvSpPr txBox="1"/>
      </xdr:nvSpPr>
      <xdr:spPr>
        <a:xfrm>
          <a:off x="49719" y="2396952"/>
          <a:ext cx="4723248" cy="466411"/>
        </a:xfrm>
        <a:prstGeom prst="rect">
          <a:avLst/>
        </a:prstGeom>
        <a:ln>
          <a:prstDash val="sysDot"/>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es-CL" sz="1000" baseline="0">
              <a:solidFill>
                <a:sysClr val="windowText" lastClr="000000"/>
              </a:solidFill>
            </a:rPr>
            <a:t>¿Cuál es su apreciación sobre la </a:t>
          </a:r>
          <a:r>
            <a:rPr lang="es-CL" sz="1000" b="1" baseline="0">
              <a:solidFill>
                <a:sysClr val="windowText" lastClr="000000"/>
              </a:solidFill>
            </a:rPr>
            <a:t>eficiencia de los procesos de gestión administrativa académica </a:t>
          </a:r>
          <a:r>
            <a:rPr lang="es-CL" sz="1000" baseline="0">
              <a:solidFill>
                <a:sysClr val="windowText" lastClr="000000"/>
              </a:solidFill>
            </a:rPr>
            <a:t>de la Escuela?</a:t>
          </a:r>
        </a:p>
      </xdr:txBody>
    </xdr:sp>
    <xdr:clientData/>
  </xdr:twoCellAnchor>
  <xdr:twoCellAnchor>
    <xdr:from>
      <xdr:col>0</xdr:col>
      <xdr:colOff>59788</xdr:colOff>
      <xdr:row>25</xdr:row>
      <xdr:rowOff>1140</xdr:rowOff>
    </xdr:from>
    <xdr:to>
      <xdr:col>5</xdr:col>
      <xdr:colOff>565764</xdr:colOff>
      <xdr:row>27</xdr:row>
      <xdr:rowOff>150364</xdr:rowOff>
    </xdr:to>
    <xdr:sp macro="" textlink="">
      <xdr:nvSpPr>
        <xdr:cNvPr id="10" name="CuadroTexto 9"/>
        <xdr:cNvSpPr txBox="1"/>
      </xdr:nvSpPr>
      <xdr:spPr>
        <a:xfrm>
          <a:off x="59788" y="4079031"/>
          <a:ext cx="4673164" cy="466724"/>
        </a:xfrm>
        <a:prstGeom prst="rect">
          <a:avLst/>
        </a:prstGeom>
        <a:ln>
          <a:prstDash val="sysDot"/>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es-CL" sz="1000" baseline="0">
              <a:solidFill>
                <a:sysClr val="windowText" lastClr="000000"/>
              </a:solidFill>
            </a:rPr>
            <a:t>¿Cuál es su </a:t>
          </a:r>
          <a:r>
            <a:rPr lang="es-CL" sz="1000" b="1" baseline="0">
              <a:solidFill>
                <a:sysClr val="windowText" lastClr="000000"/>
              </a:solidFill>
            </a:rPr>
            <a:t>conocimiento de las funciones académicas </a:t>
          </a:r>
          <a:r>
            <a:rPr lang="es-CL" sz="1000" baseline="0">
              <a:solidFill>
                <a:sysClr val="windowText" lastClr="000000"/>
              </a:solidFill>
            </a:rPr>
            <a:t>que cumple la </a:t>
          </a:r>
          <a:r>
            <a:rPr lang="es-CL" sz="1000" b="1" baseline="0">
              <a:solidFill>
                <a:sysClr val="windowText" lastClr="000000"/>
              </a:solidFill>
            </a:rPr>
            <a:t>unidad de aseguramiento de la calidad </a:t>
          </a:r>
          <a:r>
            <a:rPr lang="es-CL" sz="1000" baseline="0">
              <a:solidFill>
                <a:sysClr val="windowText" lastClr="000000"/>
              </a:solidFill>
            </a:rPr>
            <a:t>(UAC)?</a:t>
          </a:r>
        </a:p>
      </xdr:txBody>
    </xdr:sp>
    <xdr:clientData/>
  </xdr:twoCellAnchor>
  <xdr:twoCellAnchor>
    <xdr:from>
      <xdr:col>0</xdr:col>
      <xdr:colOff>0</xdr:colOff>
      <xdr:row>33</xdr:row>
      <xdr:rowOff>0</xdr:rowOff>
    </xdr:from>
    <xdr:to>
      <xdr:col>2</xdr:col>
      <xdr:colOff>617555</xdr:colOff>
      <xdr:row>38</xdr:row>
      <xdr:rowOff>110637</xdr:rowOff>
    </xdr:to>
    <xdr:sp macro="" textlink="">
      <xdr:nvSpPr>
        <xdr:cNvPr id="11" name="CuadroTexto 10"/>
        <xdr:cNvSpPr txBox="1"/>
      </xdr:nvSpPr>
      <xdr:spPr>
        <a:xfrm>
          <a:off x="0" y="4507628"/>
          <a:ext cx="2292280" cy="899328"/>
        </a:xfrm>
        <a:prstGeom prst="rect">
          <a:avLst/>
        </a:prstGeom>
        <a:ln>
          <a:prstDash val="sysDot"/>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es-CL" sz="1000" baseline="0">
              <a:solidFill>
                <a:sysClr val="windowText" lastClr="000000"/>
              </a:solidFill>
            </a:rPr>
            <a:t>¿Cuál es su conocimiento de las </a:t>
          </a:r>
          <a:r>
            <a:rPr lang="es-CL" sz="1000" b="1" baseline="0">
              <a:solidFill>
                <a:sysClr val="windowText" lastClr="000000"/>
              </a:solidFill>
            </a:rPr>
            <a:t>funciones académicas </a:t>
          </a:r>
          <a:r>
            <a:rPr lang="es-CL" sz="1000" baseline="0">
              <a:solidFill>
                <a:sysClr val="windowText" lastClr="000000"/>
              </a:solidFill>
            </a:rPr>
            <a:t>que cumplen los </a:t>
          </a:r>
          <a:r>
            <a:rPr lang="es-CL" sz="1000" b="1" i="0" baseline="0">
              <a:solidFill>
                <a:sysClr val="windowText" lastClr="000000"/>
              </a:solidFill>
            </a:rPr>
            <a:t>oficiales de división </a:t>
          </a:r>
          <a:r>
            <a:rPr lang="es-CL" sz="1000" b="0" i="0" baseline="0">
              <a:solidFill>
                <a:sysClr val="windowText" lastClr="000000"/>
              </a:solidFill>
            </a:rPr>
            <a:t>y l</a:t>
          </a:r>
          <a:r>
            <a:rPr lang="es-CL" sz="1000" b="0" baseline="0">
              <a:solidFill>
                <a:sysClr val="windowText" lastClr="000000"/>
              </a:solidFill>
            </a:rPr>
            <a:t>os </a:t>
          </a:r>
          <a:r>
            <a:rPr lang="es-CL" sz="1000" b="1" baseline="0">
              <a:solidFill>
                <a:sysClr val="windowText" lastClr="000000"/>
              </a:solidFill>
            </a:rPr>
            <a:t>jefes de depto.</a:t>
          </a:r>
          <a:r>
            <a:rPr lang="es-CL" sz="1000" baseline="0">
              <a:solidFill>
                <a:sysClr val="windowText" lastClr="000000"/>
              </a:solidFill>
            </a:rPr>
            <a:t>?</a:t>
          </a:r>
        </a:p>
      </xdr:txBody>
    </xdr:sp>
    <xdr:clientData/>
  </xdr:twoCellAnchor>
  <xdr:twoCellAnchor>
    <xdr:from>
      <xdr:col>2</xdr:col>
      <xdr:colOff>757159</xdr:colOff>
      <xdr:row>33</xdr:row>
      <xdr:rowOff>0</xdr:rowOff>
    </xdr:from>
    <xdr:to>
      <xdr:col>5</xdr:col>
      <xdr:colOff>609364</xdr:colOff>
      <xdr:row>38</xdr:row>
      <xdr:rowOff>110637</xdr:rowOff>
    </xdr:to>
    <xdr:sp macro="" textlink="">
      <xdr:nvSpPr>
        <xdr:cNvPr id="12" name="CuadroTexto 11"/>
        <xdr:cNvSpPr txBox="1"/>
      </xdr:nvSpPr>
      <xdr:spPr>
        <a:xfrm>
          <a:off x="2431884" y="4507628"/>
          <a:ext cx="2364293" cy="899328"/>
        </a:xfrm>
        <a:prstGeom prst="rect">
          <a:avLst/>
        </a:prstGeom>
        <a:ln>
          <a:prstDash val="sysDot"/>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es-CL" sz="1000" baseline="0">
              <a:solidFill>
                <a:sysClr val="windowText" lastClr="000000"/>
              </a:solidFill>
            </a:rPr>
            <a:t>¿Cuál es su conocimiento de las </a:t>
          </a:r>
          <a:r>
            <a:rPr lang="es-CL" sz="1000" b="1" baseline="0">
              <a:solidFill>
                <a:sysClr val="windowText" lastClr="000000"/>
              </a:solidFill>
            </a:rPr>
            <a:t>funciones que cumplen el depto. de control de gestión</a:t>
          </a:r>
          <a:r>
            <a:rPr lang="es-CL" sz="1000" baseline="0">
              <a:solidFill>
                <a:sysClr val="windowText" lastClr="000000"/>
              </a:solidFill>
            </a:rPr>
            <a:t>?</a:t>
          </a:r>
        </a:p>
      </xdr:txBody>
    </xdr:sp>
    <xdr:clientData/>
  </xdr:twoCellAnchor>
  <xdr:twoCellAnchor>
    <xdr:from>
      <xdr:col>5</xdr:col>
      <xdr:colOff>748968</xdr:colOff>
      <xdr:row>33</xdr:row>
      <xdr:rowOff>0</xdr:rowOff>
    </xdr:from>
    <xdr:to>
      <xdr:col>8</xdr:col>
      <xdr:colOff>474209</xdr:colOff>
      <xdr:row>38</xdr:row>
      <xdr:rowOff>105717</xdr:rowOff>
    </xdr:to>
    <xdr:sp macro="" textlink="">
      <xdr:nvSpPr>
        <xdr:cNvPr id="13" name="CuadroTexto 12"/>
        <xdr:cNvSpPr txBox="1"/>
      </xdr:nvSpPr>
      <xdr:spPr>
        <a:xfrm>
          <a:off x="4935781" y="4507628"/>
          <a:ext cx="2237329" cy="894408"/>
        </a:xfrm>
        <a:prstGeom prst="rect">
          <a:avLst/>
        </a:prstGeom>
        <a:ln>
          <a:prstDash val="sysDot"/>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es-CL" sz="1000" baseline="0">
              <a:solidFill>
                <a:sysClr val="windowText" lastClr="000000"/>
              </a:solidFill>
            </a:rPr>
            <a:t>¿Cuál es su conocimiento de las </a:t>
          </a:r>
          <a:r>
            <a:rPr lang="es-CL" sz="1000" b="1" baseline="0">
              <a:solidFill>
                <a:sysClr val="windowText" lastClr="000000"/>
              </a:solidFill>
            </a:rPr>
            <a:t>funciones que cumple la división de vinculación con el medio</a:t>
          </a:r>
          <a:r>
            <a:rPr lang="es-CL" sz="1000" baseline="0">
              <a:solidFill>
                <a:sysClr val="windowText" lastClr="000000"/>
              </a:solidFill>
            </a:rPr>
            <a:t>?</a:t>
          </a:r>
        </a:p>
      </xdr:txBody>
    </xdr:sp>
    <xdr:clientData/>
  </xdr:twoCellAnchor>
  <xdr:twoCellAnchor>
    <xdr:from>
      <xdr:col>11</xdr:col>
      <xdr:colOff>352634</xdr:colOff>
      <xdr:row>33</xdr:row>
      <xdr:rowOff>0</xdr:rowOff>
    </xdr:from>
    <xdr:to>
      <xdr:col>14</xdr:col>
      <xdr:colOff>10467</xdr:colOff>
      <xdr:row>38</xdr:row>
      <xdr:rowOff>105717</xdr:rowOff>
    </xdr:to>
    <xdr:sp macro="" textlink="">
      <xdr:nvSpPr>
        <xdr:cNvPr id="14" name="CuadroTexto 13"/>
        <xdr:cNvSpPr txBox="1"/>
      </xdr:nvSpPr>
      <xdr:spPr>
        <a:xfrm>
          <a:off x="9563623" y="4507628"/>
          <a:ext cx="2169921" cy="894408"/>
        </a:xfrm>
        <a:prstGeom prst="rect">
          <a:avLst/>
        </a:prstGeom>
        <a:ln>
          <a:prstDash val="sysDot"/>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es-CL" sz="1000" baseline="0">
              <a:solidFill>
                <a:sysClr val="windowText" lastClr="000000"/>
              </a:solidFill>
            </a:rPr>
            <a:t>¿Cuál es su conocimiento de las </a:t>
          </a:r>
          <a:r>
            <a:rPr lang="es-CL" sz="1000" b="1" baseline="0">
              <a:solidFill>
                <a:sysClr val="windowText" lastClr="000000"/>
              </a:solidFill>
            </a:rPr>
            <a:t>funciones académicas que cumple el depto. mantención y servicios</a:t>
          </a:r>
          <a:r>
            <a:rPr lang="es-CL" sz="1000" baseline="0">
              <a:solidFill>
                <a:sysClr val="windowText" lastClr="000000"/>
              </a:solidFill>
            </a:rPr>
            <a:t>?</a:t>
          </a:r>
        </a:p>
      </xdr:txBody>
    </xdr:sp>
    <xdr:clientData/>
  </xdr:twoCellAnchor>
  <xdr:twoCellAnchor>
    <xdr:from>
      <xdr:col>8</xdr:col>
      <xdr:colOff>613813</xdr:colOff>
      <xdr:row>33</xdr:row>
      <xdr:rowOff>0</xdr:rowOff>
    </xdr:from>
    <xdr:to>
      <xdr:col>11</xdr:col>
      <xdr:colOff>213031</xdr:colOff>
      <xdr:row>38</xdr:row>
      <xdr:rowOff>110637</xdr:rowOff>
    </xdr:to>
    <xdr:sp macro="" textlink="">
      <xdr:nvSpPr>
        <xdr:cNvPr id="15" name="CuadroTexto 14"/>
        <xdr:cNvSpPr txBox="1"/>
      </xdr:nvSpPr>
      <xdr:spPr>
        <a:xfrm>
          <a:off x="7312714" y="4507628"/>
          <a:ext cx="2111306" cy="899328"/>
        </a:xfrm>
        <a:prstGeom prst="rect">
          <a:avLst/>
        </a:prstGeom>
        <a:ln>
          <a:prstDash val="sysDot"/>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es-CL" sz="1000" baseline="0">
              <a:solidFill>
                <a:sysClr val="windowText" lastClr="000000"/>
              </a:solidFill>
            </a:rPr>
            <a:t>¿Cuál es su conocimiento de las </a:t>
          </a:r>
          <a:r>
            <a:rPr lang="es-CL" sz="1000" b="1" baseline="0">
              <a:solidFill>
                <a:sysClr val="windowText" lastClr="000000"/>
              </a:solidFill>
            </a:rPr>
            <a:t>funciones académicas que cumple el depto. ejecutivo</a:t>
          </a:r>
          <a:r>
            <a:rPr lang="es-CL" sz="1000" baseline="0">
              <a:solidFill>
                <a:sysClr val="windowText" lastClr="000000"/>
              </a:solidFill>
            </a:rPr>
            <a:t>?</a:t>
          </a:r>
        </a:p>
      </xdr:txBody>
    </xdr:sp>
    <xdr:clientData/>
  </xdr:twoCellAnchor>
  <xdr:twoCellAnchor>
    <xdr:from>
      <xdr:col>0</xdr:col>
      <xdr:colOff>0</xdr:colOff>
      <xdr:row>50</xdr:row>
      <xdr:rowOff>33834</xdr:rowOff>
    </xdr:from>
    <xdr:to>
      <xdr:col>14</xdr:col>
      <xdr:colOff>19050</xdr:colOff>
      <xdr:row>59</xdr:row>
      <xdr:rowOff>0</xdr:rowOff>
    </xdr:to>
    <xdr:sp macro="" textlink="">
      <xdr:nvSpPr>
        <xdr:cNvPr id="16" name="CuadroTexto 15"/>
        <xdr:cNvSpPr txBox="1"/>
      </xdr:nvSpPr>
      <xdr:spPr>
        <a:xfrm>
          <a:off x="0" y="8080475"/>
          <a:ext cx="11687175" cy="1454447"/>
        </a:xfrm>
        <a:prstGeom prst="rect">
          <a:avLst/>
        </a:prstGeom>
        <a:noFill/>
        <a:ln>
          <a:noFill/>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t"/>
        <a:lstStyle/>
        <a:p>
          <a:pPr algn="just"/>
          <a:r>
            <a:rPr lang="es-CL" sz="1000">
              <a:solidFill>
                <a:sysClr val="windowText" lastClr="000000"/>
              </a:solidFill>
            </a:rPr>
            <a:t>El 59%</a:t>
          </a:r>
          <a:r>
            <a:rPr lang="es-CL" sz="1000" baseline="0">
              <a:solidFill>
                <a:sysClr val="windowText" lastClr="000000"/>
              </a:solidFill>
            </a:rPr>
            <a:t> de los docentes encuestados indica tener pleno conocimiento de las funciones académicas de oficiales de división y jefes de departamento. Sin embargo, el 24% de los encuestados indica que conoce la existencia pero no las funciones del departamento de control de gestión, misma situación para las funciones que cumple la división de vinculación con el medio, donde el 20% de los encuestados indica que conoce la existencia pero no sus funciones. </a:t>
          </a:r>
        </a:p>
        <a:p>
          <a:pPr algn="just"/>
          <a:endParaRPr lang="es-CL" sz="1000" baseline="0">
            <a:solidFill>
              <a:sysClr val="windowText" lastClr="000000"/>
            </a:solidFill>
          </a:endParaRPr>
        </a:p>
        <a:p>
          <a:pPr algn="just"/>
          <a:r>
            <a:rPr lang="es-CL" sz="1000" baseline="0">
              <a:solidFill>
                <a:sysClr val="windowText" lastClr="000000"/>
              </a:solidFill>
            </a:rPr>
            <a:t>Las funciones académicas que cumple el departamento ejecutivo son plenamente conocidas por el 61% de los docentes encuestados, mientras que las del departamento de mantención y servicios son plenamente conocidas por el 45%.</a:t>
          </a:r>
        </a:p>
        <a:p>
          <a:pPr algn="just"/>
          <a:endParaRPr lang="es-CL" sz="1000" baseline="0">
            <a:solidFill>
              <a:sysClr val="windowText" lastClr="000000"/>
            </a:solidFill>
          </a:endParaRPr>
        </a:p>
        <a:p>
          <a:pPr algn="just"/>
          <a:r>
            <a:rPr lang="es-CL" sz="1000" baseline="0">
              <a:solidFill>
                <a:sysClr val="windowText" lastClr="000000"/>
              </a:solidFill>
            </a:rPr>
            <a:t>En este criterio, aproximadamente 3 de cada 10 docentes encuestados indica comentarios o sugerencias, las que se resumen a continuación.</a:t>
          </a:r>
        </a:p>
      </xdr:txBody>
    </xdr:sp>
    <xdr:clientData/>
  </xdr:twoCellAnchor>
  <xdr:twoCellAnchor>
    <xdr:from>
      <xdr:col>16</xdr:col>
      <xdr:colOff>704454</xdr:colOff>
      <xdr:row>11</xdr:row>
      <xdr:rowOff>89297</xdr:rowOff>
    </xdr:from>
    <xdr:to>
      <xdr:col>30</xdr:col>
      <xdr:colOff>371470</xdr:colOff>
      <xdr:row>15</xdr:row>
      <xdr:rowOff>4451</xdr:rowOff>
    </xdr:to>
    <xdr:grpSp>
      <xdr:nvGrpSpPr>
        <xdr:cNvPr id="30" name="Grupo 29"/>
        <xdr:cNvGrpSpPr/>
      </xdr:nvGrpSpPr>
      <xdr:grpSpPr>
        <a:xfrm>
          <a:off x="14143363" y="2002956"/>
          <a:ext cx="11824380" cy="573245"/>
          <a:chOff x="0" y="1537891"/>
          <a:chExt cx="11751860" cy="550154"/>
        </a:xfrm>
      </xdr:grpSpPr>
      <mc:AlternateContent xmlns:mc="http://schemas.openxmlformats.org/markup-compatibility/2006">
        <mc:Choice xmlns:cx1="http://schemas.microsoft.com/office/drawing/2015/9/8/chartex" Requires="cx1">
          <xdr:graphicFrame macro="">
            <xdr:nvGraphicFramePr>
              <xdr:cNvPr id="2" name="Gráfico 1"/>
              <xdr:cNvGraphicFramePr/>
            </xdr:nvGraphicFramePr>
            <xdr:xfrm>
              <a:off x="0" y="1537891"/>
              <a:ext cx="2451902" cy="545234"/>
            </xdr:xfrm>
            <a:graphic>
              <a:graphicData uri="http://schemas.microsoft.com/office/drawing/2014/chartex">
                <cx:chart xmlns:cx="http://schemas.microsoft.com/office/drawing/2014/chartex" xmlns:r="http://schemas.openxmlformats.org/officeDocument/2006/relationships" r:id="rId2"/>
              </a:graphicData>
            </a:graphic>
          </xdr:graphicFrame>
        </mc:Choice>
        <mc:Fallback>
          <xdr:sp macro="" textlink="">
            <xdr:nvSpPr>
              <xdr:cNvPr id="0" name=""/>
              <xdr:cNvSpPr>
                <a:spLocks noTextEdit="1"/>
              </xdr:cNvSpPr>
            </xdr:nvSpPr>
            <xdr:spPr>
              <a:prstGeom prst="rect">
                <a:avLst/>
              </a:prstGeom>
              <a:solidFill>
                <a:prstClr val="white"/>
              </a:solidFill>
              <a:ln w="1">
                <a:solidFill>
                  <a:prstClr val="green"/>
                </a:solidFill>
              </a:ln>
            </xdr:spPr>
            <xdr:txBody>
              <a:bodyPr vertOverflow="clip" horzOverflow="clip"/>
              <a:lstStyle/>
              <a:p>
                <a:r>
                  <a:rPr lang="es-CL" sz="1100"/>
                  <a:t>Este gráfico no está disponible en su versión de Excel.
Si edita esta forma o guarda el libro en un formato de archivo diferente, el gráfico no se podrá utilizar.</a:t>
                </a:r>
              </a:p>
            </xdr:txBody>
          </xdr:sp>
        </mc:Fallback>
      </mc:AlternateContent>
      <mc:AlternateContent xmlns:mc="http://schemas.openxmlformats.org/markup-compatibility/2006">
        <mc:Choice xmlns:cx1="http://schemas.microsoft.com/office/drawing/2015/9/8/chartex" Requires="cx1">
          <xdr:graphicFrame macro="">
            <xdr:nvGraphicFramePr>
              <xdr:cNvPr id="17" name="Gráfico 16"/>
              <xdr:cNvGraphicFramePr/>
            </xdr:nvGraphicFramePr>
            <xdr:xfrm>
              <a:off x="2408098" y="1537891"/>
              <a:ext cx="2523184" cy="545234"/>
            </xdr:xfrm>
            <a:graphic>
              <a:graphicData uri="http://schemas.microsoft.com/office/drawing/2014/chartex">
                <cx:chart xmlns:cx="http://schemas.microsoft.com/office/drawing/2014/chartex" xmlns:r="http://schemas.openxmlformats.org/officeDocument/2006/relationships" r:id="rId3"/>
              </a:graphicData>
            </a:graphic>
          </xdr:graphicFrame>
        </mc:Choice>
        <mc:Fallback>
          <xdr:sp macro="" textlink="">
            <xdr:nvSpPr>
              <xdr:cNvPr id="0" name=""/>
              <xdr:cNvSpPr>
                <a:spLocks noTextEdit="1"/>
              </xdr:cNvSpPr>
            </xdr:nvSpPr>
            <xdr:spPr>
              <a:prstGeom prst="rect">
                <a:avLst/>
              </a:prstGeom>
              <a:solidFill>
                <a:prstClr val="white"/>
              </a:solidFill>
              <a:ln w="1">
                <a:solidFill>
                  <a:prstClr val="green"/>
                </a:solidFill>
              </a:ln>
            </xdr:spPr>
            <xdr:txBody>
              <a:bodyPr vertOverflow="clip" horzOverflow="clip"/>
              <a:lstStyle/>
              <a:p>
                <a:r>
                  <a:rPr lang="es-CL" sz="1100"/>
                  <a:t>Este gráfico no está disponible en su versión de Excel.
Si edita esta forma o guarda el libro en un formato de archivo diferente, el gráfico no se podrá utilizar.</a:t>
                </a:r>
              </a:p>
            </xdr:txBody>
          </xdr:sp>
        </mc:Fallback>
      </mc:AlternateContent>
      <mc:AlternateContent xmlns:mc="http://schemas.openxmlformats.org/markup-compatibility/2006">
        <mc:Choice xmlns:cx1="http://schemas.microsoft.com/office/drawing/2015/9/8/chartex" Requires="cx1">
          <xdr:graphicFrame macro="">
            <xdr:nvGraphicFramePr>
              <xdr:cNvPr id="18" name="Gráfico 17"/>
              <xdr:cNvGraphicFramePr/>
            </xdr:nvGraphicFramePr>
            <xdr:xfrm>
              <a:off x="4896635" y="1537891"/>
              <a:ext cx="2367486" cy="545234"/>
            </xdr:xfrm>
            <a:graphic>
              <a:graphicData uri="http://schemas.microsoft.com/office/drawing/2014/chartex">
                <cx:chart xmlns:cx="http://schemas.microsoft.com/office/drawing/2014/chartex" xmlns:r="http://schemas.openxmlformats.org/officeDocument/2006/relationships" r:id="rId4"/>
              </a:graphicData>
            </a:graphic>
          </xdr:graphicFrame>
        </mc:Choice>
        <mc:Fallback>
          <xdr:sp macro="" textlink="">
            <xdr:nvSpPr>
              <xdr:cNvPr id="0" name=""/>
              <xdr:cNvSpPr>
                <a:spLocks noTextEdit="1"/>
              </xdr:cNvSpPr>
            </xdr:nvSpPr>
            <xdr:spPr>
              <a:prstGeom prst="rect">
                <a:avLst/>
              </a:prstGeom>
              <a:solidFill>
                <a:prstClr val="white"/>
              </a:solidFill>
              <a:ln w="1">
                <a:solidFill>
                  <a:prstClr val="green"/>
                </a:solidFill>
              </a:ln>
            </xdr:spPr>
            <xdr:txBody>
              <a:bodyPr vertOverflow="clip" horzOverflow="clip"/>
              <a:lstStyle/>
              <a:p>
                <a:r>
                  <a:rPr lang="es-CL" sz="1100"/>
                  <a:t>Este gráfico no está disponible en su versión de Excel.
Si edita esta forma o guarda el libro en un formato de archivo diferente, el gráfico no se podrá utilizar.</a:t>
                </a:r>
              </a:p>
            </xdr:txBody>
          </xdr:sp>
        </mc:Fallback>
      </mc:AlternateContent>
      <mc:AlternateContent xmlns:mc="http://schemas.openxmlformats.org/markup-compatibility/2006">
        <mc:Choice xmlns:cx1="http://schemas.microsoft.com/office/drawing/2015/9/8/chartex" Requires="cx1">
          <xdr:graphicFrame macro="">
            <xdr:nvGraphicFramePr>
              <xdr:cNvPr id="19" name="Gráfico 18"/>
              <xdr:cNvGraphicFramePr/>
            </xdr:nvGraphicFramePr>
            <xdr:xfrm>
              <a:off x="7244913" y="1542811"/>
              <a:ext cx="2247378" cy="545234"/>
            </xdr:xfrm>
            <a:graphic>
              <a:graphicData uri="http://schemas.microsoft.com/office/drawing/2014/chartex">
                <cx:chart xmlns:cx="http://schemas.microsoft.com/office/drawing/2014/chartex" xmlns:r="http://schemas.openxmlformats.org/officeDocument/2006/relationships" r:id="rId5"/>
              </a:graphicData>
            </a:graphic>
          </xdr:graphicFrame>
        </mc:Choice>
        <mc:Fallback>
          <xdr:sp macro="" textlink="">
            <xdr:nvSpPr>
              <xdr:cNvPr id="0" name=""/>
              <xdr:cNvSpPr>
                <a:spLocks noTextEdit="1"/>
              </xdr:cNvSpPr>
            </xdr:nvSpPr>
            <xdr:spPr>
              <a:prstGeom prst="rect">
                <a:avLst/>
              </a:prstGeom>
              <a:solidFill>
                <a:prstClr val="white"/>
              </a:solidFill>
              <a:ln w="1">
                <a:solidFill>
                  <a:prstClr val="green"/>
                </a:solidFill>
              </a:ln>
            </xdr:spPr>
            <xdr:txBody>
              <a:bodyPr vertOverflow="clip" horzOverflow="clip"/>
              <a:lstStyle/>
              <a:p>
                <a:r>
                  <a:rPr lang="es-CL" sz="1100"/>
                  <a:t>Este gráfico no está disponible en su versión de Excel.
Si edita esta forma o guarda el libro en un formato de archivo diferente, el gráfico no se podrá utilizar.</a:t>
                </a:r>
              </a:p>
            </xdr:txBody>
          </xdr:sp>
        </mc:Fallback>
      </mc:AlternateContent>
      <mc:AlternateContent xmlns:mc="http://schemas.openxmlformats.org/markup-compatibility/2006">
        <mc:Choice xmlns:cx1="http://schemas.microsoft.com/office/drawing/2015/9/8/chartex" Requires="cx1">
          <xdr:graphicFrame macro="">
            <xdr:nvGraphicFramePr>
              <xdr:cNvPr id="20" name="Gráfico 19"/>
              <xdr:cNvGraphicFramePr/>
            </xdr:nvGraphicFramePr>
            <xdr:xfrm>
              <a:off x="9460889" y="1542811"/>
              <a:ext cx="2290971" cy="545234"/>
            </xdr:xfrm>
            <a:graphic>
              <a:graphicData uri="http://schemas.microsoft.com/office/drawing/2014/chartex">
                <cx:chart xmlns:cx="http://schemas.microsoft.com/office/drawing/2014/chartex" xmlns:r="http://schemas.openxmlformats.org/officeDocument/2006/relationships" r:id="rId6"/>
              </a:graphicData>
            </a:graphic>
          </xdr:graphicFrame>
        </mc:Choice>
        <mc:Fallback>
          <xdr:sp macro="" textlink="">
            <xdr:nvSpPr>
              <xdr:cNvPr id="0" name=""/>
              <xdr:cNvSpPr>
                <a:spLocks noTextEdit="1"/>
              </xdr:cNvSpPr>
            </xdr:nvSpPr>
            <xdr:spPr>
              <a:prstGeom prst="rect">
                <a:avLst/>
              </a:prstGeom>
              <a:solidFill>
                <a:prstClr val="white"/>
              </a:solidFill>
              <a:ln w="1">
                <a:solidFill>
                  <a:prstClr val="green"/>
                </a:solidFill>
              </a:ln>
            </xdr:spPr>
            <xdr:txBody>
              <a:bodyPr vertOverflow="clip" horzOverflow="clip"/>
              <a:lstStyle/>
              <a:p>
                <a:r>
                  <a:rPr lang="es-CL" sz="1100"/>
                  <a:t>Este gráfico no está disponible en su versión de Excel.
Si edita esta forma o guarda el libro en un formato de archivo diferente, el gráfico no se podrá utilizar.</a:t>
                </a:r>
              </a:p>
            </xdr:txBody>
          </xdr:sp>
        </mc:Fallback>
      </mc:AlternateContent>
    </xdr:grpSp>
    <xdr:clientData/>
  </xdr:twoCellAnchor>
  <xdr:twoCellAnchor>
    <xdr:from>
      <xdr:col>21</xdr:col>
      <xdr:colOff>318765</xdr:colOff>
      <xdr:row>17</xdr:row>
      <xdr:rowOff>45265</xdr:rowOff>
    </xdr:from>
    <xdr:to>
      <xdr:col>29</xdr:col>
      <xdr:colOff>420155</xdr:colOff>
      <xdr:row>27</xdr:row>
      <xdr:rowOff>149455</xdr:rowOff>
    </xdr:to>
    <xdr:grpSp>
      <xdr:nvGrpSpPr>
        <xdr:cNvPr id="33" name="Grupo 32"/>
        <xdr:cNvGrpSpPr/>
      </xdr:nvGrpSpPr>
      <xdr:grpSpPr>
        <a:xfrm>
          <a:off x="17957333" y="2946060"/>
          <a:ext cx="7219163" cy="1749418"/>
          <a:chOff x="4743921" y="3081360"/>
          <a:chExt cx="7185608" cy="1691690"/>
        </a:xfrm>
      </xdr:grpSpPr>
      <xdr:graphicFrame macro="">
        <xdr:nvGraphicFramePr>
          <xdr:cNvPr id="21" name="Gráfico 20"/>
          <xdr:cNvGraphicFramePr/>
        </xdr:nvGraphicFramePr>
        <xdr:xfrm>
          <a:off x="4743921" y="3081360"/>
          <a:ext cx="7164673" cy="728723"/>
        </xdr:xfrm>
        <a:graphic>
          <a:graphicData uri="http://schemas.openxmlformats.org/drawingml/2006/chart">
            <c:chart xmlns:c="http://schemas.openxmlformats.org/drawingml/2006/chart" xmlns:r="http://schemas.openxmlformats.org/officeDocument/2006/relationships" r:id="rId7"/>
          </a:graphicData>
        </a:graphic>
      </xdr:graphicFrame>
      <xdr:graphicFrame macro="">
        <xdr:nvGraphicFramePr>
          <xdr:cNvPr id="22" name="Gráfico 21"/>
          <xdr:cNvGraphicFramePr/>
        </xdr:nvGraphicFramePr>
        <xdr:xfrm>
          <a:off x="4764856" y="4044327"/>
          <a:ext cx="7164673" cy="728723"/>
        </xdr:xfrm>
        <a:graphic>
          <a:graphicData uri="http://schemas.openxmlformats.org/drawingml/2006/chart">
            <c:chart xmlns:c="http://schemas.openxmlformats.org/drawingml/2006/chart" xmlns:r="http://schemas.openxmlformats.org/officeDocument/2006/relationships" r:id="rId8"/>
          </a:graphicData>
        </a:graphic>
      </xdr:graphicFrame>
    </xdr:grpSp>
    <xdr:clientData/>
  </xdr:twoCellAnchor>
  <xdr:twoCellAnchor>
    <xdr:from>
      <xdr:col>30</xdr:col>
      <xdr:colOff>627040</xdr:colOff>
      <xdr:row>11</xdr:row>
      <xdr:rowOff>69454</xdr:rowOff>
    </xdr:from>
    <xdr:to>
      <xdr:col>43</xdr:col>
      <xdr:colOff>731712</xdr:colOff>
      <xdr:row>21</xdr:row>
      <xdr:rowOff>80339</xdr:rowOff>
    </xdr:to>
    <xdr:grpSp>
      <xdr:nvGrpSpPr>
        <xdr:cNvPr id="23" name="Grupo 22"/>
        <xdr:cNvGrpSpPr/>
      </xdr:nvGrpSpPr>
      <xdr:grpSpPr>
        <a:xfrm>
          <a:off x="26223313" y="1983113"/>
          <a:ext cx="11023785" cy="1656112"/>
          <a:chOff x="418681" y="6935391"/>
          <a:chExt cx="10939359" cy="1598385"/>
        </a:xfrm>
      </xdr:grpSpPr>
      <xdr:graphicFrame macro="">
        <xdr:nvGraphicFramePr>
          <xdr:cNvPr id="24" name="Gráfico 23"/>
          <xdr:cNvGraphicFramePr/>
        </xdr:nvGraphicFramePr>
        <xdr:xfrm>
          <a:off x="418681" y="6935391"/>
          <a:ext cx="1604073" cy="1564821"/>
        </xdr:xfrm>
        <a:graphic>
          <a:graphicData uri="http://schemas.openxmlformats.org/drawingml/2006/chart">
            <c:chart xmlns:c="http://schemas.openxmlformats.org/drawingml/2006/chart" xmlns:r="http://schemas.openxmlformats.org/officeDocument/2006/relationships" r:id="rId9"/>
          </a:graphicData>
        </a:graphic>
      </xdr:graphicFrame>
      <xdr:graphicFrame macro="">
        <xdr:nvGraphicFramePr>
          <xdr:cNvPr id="26" name="Gráfico 25"/>
          <xdr:cNvGraphicFramePr>
            <a:graphicFrameLocks/>
          </xdr:cNvGraphicFramePr>
        </xdr:nvGraphicFramePr>
        <xdr:xfrm>
          <a:off x="2751312" y="6935391"/>
          <a:ext cx="1604073" cy="1598385"/>
        </xdr:xfrm>
        <a:graphic>
          <a:graphicData uri="http://schemas.openxmlformats.org/drawingml/2006/chart">
            <c:chart xmlns:c="http://schemas.openxmlformats.org/drawingml/2006/chart" xmlns:r="http://schemas.openxmlformats.org/officeDocument/2006/relationships" r:id="rId10"/>
          </a:graphicData>
        </a:graphic>
      </xdr:graphicFrame>
      <xdr:graphicFrame macro="">
        <xdr:nvGraphicFramePr>
          <xdr:cNvPr id="27" name="Gráfico 26"/>
          <xdr:cNvGraphicFramePr>
            <a:graphicFrameLocks/>
          </xdr:cNvGraphicFramePr>
        </xdr:nvGraphicFramePr>
        <xdr:xfrm>
          <a:off x="5083942" y="6935391"/>
          <a:ext cx="1604073" cy="1598385"/>
        </xdr:xfrm>
        <a:graphic>
          <a:graphicData uri="http://schemas.openxmlformats.org/drawingml/2006/chart">
            <c:chart xmlns:c="http://schemas.openxmlformats.org/drawingml/2006/chart" xmlns:r="http://schemas.openxmlformats.org/officeDocument/2006/relationships" r:id="rId11"/>
          </a:graphicData>
        </a:graphic>
      </xdr:graphicFrame>
      <xdr:graphicFrame macro="">
        <xdr:nvGraphicFramePr>
          <xdr:cNvPr id="28" name="Gráfico 27"/>
          <xdr:cNvGraphicFramePr>
            <a:graphicFrameLocks/>
          </xdr:cNvGraphicFramePr>
        </xdr:nvGraphicFramePr>
        <xdr:xfrm>
          <a:off x="7421335" y="6935391"/>
          <a:ext cx="1604073" cy="1598385"/>
        </xdr:xfrm>
        <a:graphic>
          <a:graphicData uri="http://schemas.openxmlformats.org/drawingml/2006/chart">
            <c:chart xmlns:c="http://schemas.openxmlformats.org/drawingml/2006/chart" xmlns:r="http://schemas.openxmlformats.org/officeDocument/2006/relationships" r:id="rId12"/>
          </a:graphicData>
        </a:graphic>
      </xdr:graphicFrame>
      <xdr:graphicFrame macro="">
        <xdr:nvGraphicFramePr>
          <xdr:cNvPr id="29" name="Gráfico 28"/>
          <xdr:cNvGraphicFramePr>
            <a:graphicFrameLocks/>
          </xdr:cNvGraphicFramePr>
        </xdr:nvGraphicFramePr>
        <xdr:xfrm>
          <a:off x="9753967" y="6935391"/>
          <a:ext cx="1604073" cy="1598385"/>
        </xdr:xfrm>
        <a:graphic>
          <a:graphicData uri="http://schemas.openxmlformats.org/drawingml/2006/chart">
            <c:chart xmlns:c="http://schemas.openxmlformats.org/drawingml/2006/chart" xmlns:r="http://schemas.openxmlformats.org/officeDocument/2006/relationships" r:id="rId13"/>
          </a:graphicData>
        </a:graphic>
      </xdr:graphicFrame>
    </xdr:grpSp>
    <xdr:clientData/>
  </xdr:twoCellAnchor>
  <xdr:twoCellAnchor editAs="oneCell">
    <xdr:from>
      <xdr:col>1</xdr:col>
      <xdr:colOff>729853</xdr:colOff>
      <xdr:row>47</xdr:row>
      <xdr:rowOff>57944</xdr:rowOff>
    </xdr:from>
    <xdr:to>
      <xdr:col>12</xdr:col>
      <xdr:colOff>599577</xdr:colOff>
      <xdr:row>49</xdr:row>
      <xdr:rowOff>93029</xdr:rowOff>
    </xdr:to>
    <xdr:pic>
      <xdr:nvPicPr>
        <xdr:cNvPr id="35" name="Imagen 34"/>
        <xdr:cNvPicPr>
          <a:picLocks noChangeAspect="1"/>
        </xdr:cNvPicPr>
      </xdr:nvPicPr>
      <xdr:blipFill>
        <a:blip xmlns:r="http://schemas.openxmlformats.org/officeDocument/2006/relationships" r:embed="rId14"/>
        <a:stretch>
          <a:fillRect/>
        </a:stretch>
      </xdr:blipFill>
      <xdr:spPr>
        <a:xfrm>
          <a:off x="1563291" y="7628335"/>
          <a:ext cx="9037536" cy="352585"/>
        </a:xfrm>
        <a:prstGeom prst="rect">
          <a:avLst/>
        </a:prstGeom>
      </xdr:spPr>
    </xdr:pic>
    <xdr:clientData/>
  </xdr:twoCellAnchor>
  <xdr:twoCellAnchor>
    <xdr:from>
      <xdr:col>1</xdr:col>
      <xdr:colOff>102588</xdr:colOff>
      <xdr:row>64</xdr:row>
      <xdr:rowOff>9548</xdr:rowOff>
    </xdr:from>
    <xdr:to>
      <xdr:col>2</xdr:col>
      <xdr:colOff>734857</xdr:colOff>
      <xdr:row>65</xdr:row>
      <xdr:rowOff>34826</xdr:rowOff>
    </xdr:to>
    <xdr:grpSp>
      <xdr:nvGrpSpPr>
        <xdr:cNvPr id="36" name="Grupo 35"/>
        <xdr:cNvGrpSpPr/>
      </xdr:nvGrpSpPr>
      <xdr:grpSpPr>
        <a:xfrm>
          <a:off x="942520" y="10642912"/>
          <a:ext cx="1472201" cy="189800"/>
          <a:chOff x="4973411" y="3683053"/>
          <a:chExt cx="1463569" cy="198184"/>
        </a:xfrm>
      </xdr:grpSpPr>
      <xdr:pic>
        <xdr:nvPicPr>
          <xdr:cNvPr id="37" name="Imagen 36"/>
          <xdr:cNvPicPr>
            <a:picLocks noChangeAspect="1"/>
          </xdr:cNvPicPr>
        </xdr:nvPicPr>
        <xdr:blipFill>
          <a:blip xmlns:r="http://schemas.openxmlformats.org/officeDocument/2006/relationships" r:embed="rId15">
            <a:duotone>
              <a:schemeClr val="accent3">
                <a:shade val="45000"/>
                <a:satMod val="135000"/>
              </a:schemeClr>
              <a:prstClr val="white"/>
            </a:duotone>
          </a:blip>
          <a:stretch>
            <a:fillRect/>
          </a:stretch>
        </xdr:blipFill>
        <xdr:spPr>
          <a:xfrm>
            <a:off x="4973411" y="3683053"/>
            <a:ext cx="200025" cy="198184"/>
          </a:xfrm>
          <a:prstGeom prst="rect">
            <a:avLst/>
          </a:prstGeom>
        </xdr:spPr>
      </xdr:pic>
      <xdr:pic>
        <xdr:nvPicPr>
          <xdr:cNvPr id="38" name="Imagen 37"/>
          <xdr:cNvPicPr>
            <a:picLocks noChangeAspect="1"/>
          </xdr:cNvPicPr>
        </xdr:nvPicPr>
        <xdr:blipFill>
          <a:blip xmlns:r="http://schemas.openxmlformats.org/officeDocument/2006/relationships" r:embed="rId15">
            <a:duotone>
              <a:schemeClr val="accent3">
                <a:shade val="45000"/>
                <a:satMod val="135000"/>
              </a:schemeClr>
              <a:prstClr val="white"/>
            </a:duotone>
          </a:blip>
          <a:stretch>
            <a:fillRect/>
          </a:stretch>
        </xdr:blipFill>
        <xdr:spPr>
          <a:xfrm>
            <a:off x="5113805" y="3683053"/>
            <a:ext cx="200025" cy="198184"/>
          </a:xfrm>
          <a:prstGeom prst="rect">
            <a:avLst/>
          </a:prstGeom>
        </xdr:spPr>
      </xdr:pic>
      <xdr:pic>
        <xdr:nvPicPr>
          <xdr:cNvPr id="39" name="Imagen 38"/>
          <xdr:cNvPicPr>
            <a:picLocks noChangeAspect="1"/>
          </xdr:cNvPicPr>
        </xdr:nvPicPr>
        <xdr:blipFill>
          <a:blip xmlns:r="http://schemas.openxmlformats.org/officeDocument/2006/relationships" r:embed="rId15">
            <a:duotone>
              <a:schemeClr val="accent3">
                <a:shade val="45000"/>
                <a:satMod val="135000"/>
              </a:schemeClr>
              <a:prstClr val="white"/>
            </a:duotone>
          </a:blip>
          <a:stretch>
            <a:fillRect/>
          </a:stretch>
        </xdr:blipFill>
        <xdr:spPr>
          <a:xfrm>
            <a:off x="5254199" y="3683053"/>
            <a:ext cx="200025" cy="198184"/>
          </a:xfrm>
          <a:prstGeom prst="rect">
            <a:avLst/>
          </a:prstGeom>
        </xdr:spPr>
      </xdr:pic>
      <xdr:pic>
        <xdr:nvPicPr>
          <xdr:cNvPr id="40" name="Imagen 39"/>
          <xdr:cNvPicPr>
            <a:picLocks noChangeAspect="1"/>
          </xdr:cNvPicPr>
        </xdr:nvPicPr>
        <xdr:blipFill>
          <a:blip xmlns:r="http://schemas.openxmlformats.org/officeDocument/2006/relationships" r:embed="rId15">
            <a:duotone>
              <a:schemeClr val="bg2">
                <a:shade val="45000"/>
                <a:satMod val="135000"/>
              </a:schemeClr>
              <a:prstClr val="white"/>
            </a:duotone>
          </a:blip>
          <a:stretch>
            <a:fillRect/>
          </a:stretch>
        </xdr:blipFill>
        <xdr:spPr>
          <a:xfrm>
            <a:off x="5394593" y="3683053"/>
            <a:ext cx="200025" cy="198184"/>
          </a:xfrm>
          <a:prstGeom prst="rect">
            <a:avLst/>
          </a:prstGeom>
        </xdr:spPr>
      </xdr:pic>
      <xdr:pic>
        <xdr:nvPicPr>
          <xdr:cNvPr id="41" name="Imagen 40"/>
          <xdr:cNvPicPr>
            <a:picLocks noChangeAspect="1"/>
          </xdr:cNvPicPr>
        </xdr:nvPicPr>
        <xdr:blipFill>
          <a:blip xmlns:r="http://schemas.openxmlformats.org/officeDocument/2006/relationships" r:embed="rId15">
            <a:duotone>
              <a:schemeClr val="bg2">
                <a:shade val="45000"/>
                <a:satMod val="135000"/>
              </a:schemeClr>
              <a:prstClr val="white"/>
            </a:duotone>
          </a:blip>
          <a:stretch>
            <a:fillRect/>
          </a:stretch>
        </xdr:blipFill>
        <xdr:spPr>
          <a:xfrm>
            <a:off x="5534987" y="3683053"/>
            <a:ext cx="200025" cy="198184"/>
          </a:xfrm>
          <a:prstGeom prst="rect">
            <a:avLst/>
          </a:prstGeom>
        </xdr:spPr>
      </xdr:pic>
      <xdr:pic>
        <xdr:nvPicPr>
          <xdr:cNvPr id="42" name="Imagen 41"/>
          <xdr:cNvPicPr>
            <a:picLocks noChangeAspect="1"/>
          </xdr:cNvPicPr>
        </xdr:nvPicPr>
        <xdr:blipFill>
          <a:blip xmlns:r="http://schemas.openxmlformats.org/officeDocument/2006/relationships" r:embed="rId15">
            <a:duotone>
              <a:schemeClr val="bg2">
                <a:shade val="45000"/>
                <a:satMod val="135000"/>
              </a:schemeClr>
              <a:prstClr val="white"/>
            </a:duotone>
          </a:blip>
          <a:stretch>
            <a:fillRect/>
          </a:stretch>
        </xdr:blipFill>
        <xdr:spPr>
          <a:xfrm>
            <a:off x="5675381" y="3683053"/>
            <a:ext cx="200025" cy="198184"/>
          </a:xfrm>
          <a:prstGeom prst="rect">
            <a:avLst/>
          </a:prstGeom>
        </xdr:spPr>
      </xdr:pic>
      <xdr:pic>
        <xdr:nvPicPr>
          <xdr:cNvPr id="43" name="Imagen 42"/>
          <xdr:cNvPicPr>
            <a:picLocks noChangeAspect="1"/>
          </xdr:cNvPicPr>
        </xdr:nvPicPr>
        <xdr:blipFill>
          <a:blip xmlns:r="http://schemas.openxmlformats.org/officeDocument/2006/relationships" r:embed="rId15">
            <a:duotone>
              <a:schemeClr val="bg2">
                <a:shade val="45000"/>
                <a:satMod val="135000"/>
              </a:schemeClr>
              <a:prstClr val="white"/>
            </a:duotone>
          </a:blip>
          <a:stretch>
            <a:fillRect/>
          </a:stretch>
        </xdr:blipFill>
        <xdr:spPr>
          <a:xfrm>
            <a:off x="5815775" y="3683053"/>
            <a:ext cx="200025" cy="198184"/>
          </a:xfrm>
          <a:prstGeom prst="rect">
            <a:avLst/>
          </a:prstGeom>
        </xdr:spPr>
      </xdr:pic>
      <xdr:pic>
        <xdr:nvPicPr>
          <xdr:cNvPr id="44" name="Imagen 43"/>
          <xdr:cNvPicPr>
            <a:picLocks noChangeAspect="1"/>
          </xdr:cNvPicPr>
        </xdr:nvPicPr>
        <xdr:blipFill>
          <a:blip xmlns:r="http://schemas.openxmlformats.org/officeDocument/2006/relationships" r:embed="rId15">
            <a:duotone>
              <a:schemeClr val="bg2">
                <a:shade val="45000"/>
                <a:satMod val="135000"/>
              </a:schemeClr>
              <a:prstClr val="white"/>
            </a:duotone>
          </a:blip>
          <a:stretch>
            <a:fillRect/>
          </a:stretch>
        </xdr:blipFill>
        <xdr:spPr>
          <a:xfrm>
            <a:off x="5956169" y="3683053"/>
            <a:ext cx="200025" cy="198184"/>
          </a:xfrm>
          <a:prstGeom prst="rect">
            <a:avLst/>
          </a:prstGeom>
        </xdr:spPr>
      </xdr:pic>
      <xdr:pic>
        <xdr:nvPicPr>
          <xdr:cNvPr id="45" name="Imagen 44"/>
          <xdr:cNvPicPr>
            <a:picLocks noChangeAspect="1"/>
          </xdr:cNvPicPr>
        </xdr:nvPicPr>
        <xdr:blipFill>
          <a:blip xmlns:r="http://schemas.openxmlformats.org/officeDocument/2006/relationships" r:embed="rId15">
            <a:duotone>
              <a:schemeClr val="bg2">
                <a:shade val="45000"/>
                <a:satMod val="135000"/>
              </a:schemeClr>
              <a:prstClr val="white"/>
            </a:duotone>
          </a:blip>
          <a:stretch>
            <a:fillRect/>
          </a:stretch>
        </xdr:blipFill>
        <xdr:spPr>
          <a:xfrm>
            <a:off x="6096563" y="3683053"/>
            <a:ext cx="200025" cy="198184"/>
          </a:xfrm>
          <a:prstGeom prst="rect">
            <a:avLst/>
          </a:prstGeom>
        </xdr:spPr>
      </xdr:pic>
      <xdr:pic>
        <xdr:nvPicPr>
          <xdr:cNvPr id="46" name="Imagen 45"/>
          <xdr:cNvPicPr>
            <a:picLocks noChangeAspect="1"/>
          </xdr:cNvPicPr>
        </xdr:nvPicPr>
        <xdr:blipFill>
          <a:blip xmlns:r="http://schemas.openxmlformats.org/officeDocument/2006/relationships" r:embed="rId15">
            <a:duotone>
              <a:schemeClr val="bg2">
                <a:shade val="45000"/>
                <a:satMod val="135000"/>
              </a:schemeClr>
              <a:prstClr val="white"/>
            </a:duotone>
          </a:blip>
          <a:stretch>
            <a:fillRect/>
          </a:stretch>
        </xdr:blipFill>
        <xdr:spPr>
          <a:xfrm>
            <a:off x="6236955" y="3683053"/>
            <a:ext cx="200025" cy="198184"/>
          </a:xfrm>
          <a:prstGeom prst="rect">
            <a:avLst/>
          </a:prstGeom>
        </xdr:spPr>
      </xdr:pic>
    </xdr:grpSp>
    <xdr:clientData/>
  </xdr:twoCellAnchor>
  <xdr:twoCellAnchor>
    <xdr:from>
      <xdr:col>0</xdr:col>
      <xdr:colOff>0</xdr:colOff>
      <xdr:row>13</xdr:row>
      <xdr:rowOff>0</xdr:rowOff>
    </xdr:from>
    <xdr:to>
      <xdr:col>14</xdr:col>
      <xdr:colOff>19050</xdr:colOff>
      <xdr:row>17</xdr:row>
      <xdr:rowOff>138906</xdr:rowOff>
    </xdr:to>
    <xdr:sp macro="" textlink="">
      <xdr:nvSpPr>
        <xdr:cNvPr id="49" name="CuadroTexto 48"/>
        <xdr:cNvSpPr txBox="1"/>
      </xdr:nvSpPr>
      <xdr:spPr>
        <a:xfrm>
          <a:off x="0" y="2172891"/>
          <a:ext cx="11687175" cy="773906"/>
        </a:xfrm>
        <a:prstGeom prst="rect">
          <a:avLst/>
        </a:prstGeom>
        <a:ln>
          <a:noFill/>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just"/>
          <a:r>
            <a:rPr lang="es-CL" sz="1000" baseline="0">
              <a:solidFill>
                <a:sysClr val="windowText" lastClr="000000"/>
              </a:solidFill>
            </a:rPr>
            <a:t>Al consultar a los docentes encuestados si conocen el procedimiento para canalizar inquietudes y si éstas son recogidos por los órganos de gestión académica, se registran el 86% y 83% de respuestas, respectivamente, en la categoría "sí". Además, el 95% de los encuestados indica que existe una adecuada coordinación entre la labor docente con el jefe de su departamento. Sin embargo, sólo el 66% de los docentes indica conocer las competencias profesionales de los oficiales de la Escuela. Por otra parte, el 84% de los encuestados responde que es eficiente el medio que se dan a conocer las informaciones académicas que afectan el desarrollo de la tarea docente.</a:t>
          </a:r>
        </a:p>
        <a:p>
          <a:pPr algn="just"/>
          <a:endParaRPr lang="es-CL" sz="1000" baseline="0">
            <a:solidFill>
              <a:srgbClr val="FF0000"/>
            </a:solidFill>
          </a:endParaRPr>
        </a:p>
      </xdr:txBody>
    </xdr:sp>
    <xdr:clientData/>
  </xdr:twoCellAnchor>
  <xdr:twoCellAnchor>
    <xdr:from>
      <xdr:col>0</xdr:col>
      <xdr:colOff>0</xdr:colOff>
      <xdr:row>29</xdr:row>
      <xdr:rowOff>119062</xdr:rowOff>
    </xdr:from>
    <xdr:to>
      <xdr:col>14</xdr:col>
      <xdr:colOff>19050</xdr:colOff>
      <xdr:row>32</xdr:row>
      <xdr:rowOff>79375</xdr:rowOff>
    </xdr:to>
    <xdr:sp macro="" textlink="">
      <xdr:nvSpPr>
        <xdr:cNvPr id="50" name="CuadroTexto 49"/>
        <xdr:cNvSpPr txBox="1"/>
      </xdr:nvSpPr>
      <xdr:spPr>
        <a:xfrm>
          <a:off x="0" y="4831953"/>
          <a:ext cx="11687175" cy="436563"/>
        </a:xfrm>
        <a:prstGeom prst="rect">
          <a:avLst/>
        </a:prstGeom>
        <a:noFill/>
        <a:ln>
          <a:noFill/>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t"/>
        <a:lstStyle/>
        <a:p>
          <a:pPr algn="just"/>
          <a:r>
            <a:rPr lang="es-CL" sz="1000">
              <a:solidFill>
                <a:sysClr val="windowText" lastClr="000000"/>
              </a:solidFill>
            </a:rPr>
            <a:t>El 80% de los</a:t>
          </a:r>
          <a:r>
            <a:rPr lang="es-CL" sz="1000" baseline="0">
              <a:solidFill>
                <a:sysClr val="windowText" lastClr="000000"/>
              </a:solidFill>
            </a:rPr>
            <a:t> docentes encuestados indica que los procesos de gestión administrativa académica de la Escuela son adecuados </a:t>
          </a:r>
          <a:r>
            <a:rPr lang="es-CL" sz="1000">
              <a:solidFill>
                <a:sysClr val="windowText" lastClr="000000"/>
              </a:solidFill>
            </a:rPr>
            <a:t>y sólo el 3% de los encuestados indica</a:t>
          </a:r>
          <a:r>
            <a:rPr lang="es-CL" sz="1000" baseline="0">
              <a:solidFill>
                <a:sysClr val="windowText" lastClr="000000"/>
              </a:solidFill>
            </a:rPr>
            <a:t> que no conoce la existencia de la unidad de aseguramiento de la calidad.</a:t>
          </a:r>
        </a:p>
        <a:p>
          <a:pPr algn="just"/>
          <a:endParaRPr lang="es-CL" sz="1000" baseline="0">
            <a:solidFill>
              <a:sysClr val="windowText" lastClr="000000"/>
            </a:solidFill>
          </a:endParaRPr>
        </a:p>
      </xdr:txBody>
    </xdr:sp>
    <xdr:clientData/>
  </xdr:twoCellAnchor>
  <xdr:twoCellAnchor editAs="oneCell">
    <xdr:from>
      <xdr:col>0</xdr:col>
      <xdr:colOff>396875</xdr:colOff>
      <xdr:row>37</xdr:row>
      <xdr:rowOff>119061</xdr:rowOff>
    </xdr:from>
    <xdr:to>
      <xdr:col>13</xdr:col>
      <xdr:colOff>499359</xdr:colOff>
      <xdr:row>47</xdr:row>
      <xdr:rowOff>128851</xdr:rowOff>
    </xdr:to>
    <xdr:pic>
      <xdr:nvPicPr>
        <xdr:cNvPr id="25" name="Imagen 24"/>
        <xdr:cNvPicPr>
          <a:picLocks noChangeAspect="1"/>
        </xdr:cNvPicPr>
      </xdr:nvPicPr>
      <xdr:blipFill>
        <a:blip xmlns:r="http://schemas.openxmlformats.org/officeDocument/2006/relationships" r:embed="rId16"/>
        <a:stretch>
          <a:fillRect/>
        </a:stretch>
      </xdr:blipFill>
      <xdr:spPr>
        <a:xfrm>
          <a:off x="396875" y="6101952"/>
          <a:ext cx="10937172" cy="1597290"/>
        </a:xfrm>
        <a:prstGeom prst="rect">
          <a:avLst/>
        </a:prstGeom>
      </xdr:spPr>
    </xdr:pic>
    <xdr:clientData/>
  </xdr:twoCellAnchor>
  <xdr:twoCellAnchor editAs="oneCell">
    <xdr:from>
      <xdr:col>0</xdr:col>
      <xdr:colOff>0</xdr:colOff>
      <xdr:row>8</xdr:row>
      <xdr:rowOff>138906</xdr:rowOff>
    </xdr:from>
    <xdr:to>
      <xdr:col>14</xdr:col>
      <xdr:colOff>85982</xdr:colOff>
      <xdr:row>12</xdr:row>
      <xdr:rowOff>58690</xdr:rowOff>
    </xdr:to>
    <xdr:pic>
      <xdr:nvPicPr>
        <xdr:cNvPr id="31" name="Imagen 30"/>
        <xdr:cNvPicPr>
          <a:picLocks noChangeAspect="1"/>
        </xdr:cNvPicPr>
      </xdr:nvPicPr>
      <xdr:blipFill>
        <a:blip xmlns:r="http://schemas.openxmlformats.org/officeDocument/2006/relationships" r:embed="rId17"/>
        <a:stretch>
          <a:fillRect/>
        </a:stretch>
      </xdr:blipFill>
      <xdr:spPr>
        <a:xfrm>
          <a:off x="0" y="1518047"/>
          <a:ext cx="11754107" cy="554784"/>
        </a:xfrm>
        <a:prstGeom prst="rect">
          <a:avLst/>
        </a:prstGeom>
      </xdr:spPr>
    </xdr:pic>
    <xdr:clientData/>
  </xdr:twoCellAnchor>
  <xdr:twoCellAnchor editAs="oneCell">
    <xdr:from>
      <xdr:col>5</xdr:col>
      <xdr:colOff>575469</xdr:colOff>
      <xdr:row>18</xdr:row>
      <xdr:rowOff>79375</xdr:rowOff>
    </xdr:from>
    <xdr:to>
      <xdr:col>14</xdr:col>
      <xdr:colOff>262339</xdr:colOff>
      <xdr:row>29</xdr:row>
      <xdr:rowOff>27960</xdr:rowOff>
    </xdr:to>
    <xdr:pic>
      <xdr:nvPicPr>
        <xdr:cNvPr id="32" name="Imagen 31"/>
        <xdr:cNvPicPr>
          <a:picLocks noChangeAspect="1"/>
        </xdr:cNvPicPr>
      </xdr:nvPicPr>
      <xdr:blipFill>
        <a:blip xmlns:r="http://schemas.openxmlformats.org/officeDocument/2006/relationships" r:embed="rId18"/>
        <a:stretch>
          <a:fillRect/>
        </a:stretch>
      </xdr:blipFill>
      <xdr:spPr>
        <a:xfrm>
          <a:off x="4742657" y="3046016"/>
          <a:ext cx="7187807" cy="1694835"/>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xdr:from>
      <xdr:col>14</xdr:col>
      <xdr:colOff>57150</xdr:colOff>
      <xdr:row>0</xdr:row>
      <xdr:rowOff>95250</xdr:rowOff>
    </xdr:from>
    <xdr:to>
      <xdr:col>14</xdr:col>
      <xdr:colOff>790575</xdr:colOff>
      <xdr:row>0</xdr:row>
      <xdr:rowOff>238124</xdr:rowOff>
    </xdr:to>
    <xdr:sp macro="" textlink="">
      <xdr:nvSpPr>
        <xdr:cNvPr id="4" name="Rectángulo redondeado 3">
          <a:hlinkClick xmlns:r="http://schemas.openxmlformats.org/officeDocument/2006/relationships" r:id="rId1"/>
        </xdr:cNvPr>
        <xdr:cNvSpPr/>
      </xdr:nvSpPr>
      <xdr:spPr>
        <a:xfrm>
          <a:off x="11791950" y="95250"/>
          <a:ext cx="733425" cy="142874"/>
        </a:xfrm>
        <a:prstGeom prst="roundRect">
          <a:avLst/>
        </a:prstGeom>
        <a:gradFill rotWithShape="1">
          <a:gsLst>
            <a:gs pos="0">
              <a:srgbClr val="FFCA08">
                <a:satMod val="103000"/>
                <a:lumMod val="102000"/>
                <a:tint val="94000"/>
              </a:srgbClr>
            </a:gs>
            <a:gs pos="50000">
              <a:srgbClr val="FFCA08">
                <a:satMod val="110000"/>
                <a:lumMod val="100000"/>
                <a:shade val="100000"/>
              </a:srgbClr>
            </a:gs>
            <a:gs pos="100000">
              <a:srgbClr val="FFCA08">
                <a:lumMod val="99000"/>
                <a:satMod val="120000"/>
                <a:shade val="78000"/>
              </a:srgbClr>
            </a:gs>
          </a:gsLst>
          <a:lin ang="5400000" scaled="0"/>
        </a:gradFill>
        <a:ln>
          <a:noFill/>
        </a:ln>
        <a:effectLst>
          <a:outerShdw blurRad="57150" dist="19050" dir="5400000" algn="ctr" rotWithShape="0">
            <a:srgbClr val="000000">
              <a:alpha val="63000"/>
            </a:srgbClr>
          </a:outerShdw>
        </a:effectLst>
      </xdr:spPr>
      <xdr:txBody>
        <a:bodyPr vertOverflow="clip" horzOverflow="clip" lIns="0" tIns="0" rIns="0" bIns="0"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CL" sz="700" b="0" i="0" u="none" strike="noStrike" kern="0" cap="none" spc="0" normalizeH="0" baseline="0" noProof="0" smtClean="0">
              <a:ln>
                <a:noFill/>
              </a:ln>
              <a:solidFill>
                <a:sysClr val="windowText" lastClr="000000"/>
              </a:solidFill>
              <a:effectLst/>
              <a:uLnTx/>
              <a:uFillTx/>
              <a:latin typeface="Verdana" panose="020B0604030504040204"/>
              <a:ea typeface="+mn-ea"/>
              <a:cs typeface="+mn-cs"/>
            </a:rPr>
            <a:t>Ir a Portada</a:t>
          </a:r>
        </a:p>
      </xdr:txBody>
    </xdr:sp>
    <xdr:clientData/>
  </xdr:twoCellAnchor>
  <xdr:twoCellAnchor>
    <xdr:from>
      <xdr:col>0</xdr:col>
      <xdr:colOff>0</xdr:colOff>
      <xdr:row>2</xdr:row>
      <xdr:rowOff>123824</xdr:rowOff>
    </xdr:from>
    <xdr:to>
      <xdr:col>13</xdr:col>
      <xdr:colOff>815975</xdr:colOff>
      <xdr:row>5</xdr:row>
      <xdr:rowOff>66674</xdr:rowOff>
    </xdr:to>
    <xdr:sp macro="" textlink="">
      <xdr:nvSpPr>
        <xdr:cNvPr id="3" name="CuadroTexto 2"/>
        <xdr:cNvSpPr txBox="1"/>
      </xdr:nvSpPr>
      <xdr:spPr>
        <a:xfrm>
          <a:off x="0" y="552449"/>
          <a:ext cx="11712575" cy="428625"/>
        </a:xfrm>
        <a:prstGeom prst="rect">
          <a:avLst/>
        </a:prstGeom>
        <a:ln>
          <a:noFill/>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t"/>
        <a:lstStyle/>
        <a:p>
          <a:pPr algn="just"/>
          <a:r>
            <a:rPr lang="es-CL" sz="1000">
              <a:solidFill>
                <a:sysClr val="windowText" lastClr="000000"/>
              </a:solidFill>
            </a:rPr>
            <a:t>Por falla</a:t>
          </a:r>
          <a:r>
            <a:rPr lang="es-CL" sz="1000" baseline="0">
              <a:solidFill>
                <a:sysClr val="windowText" lastClr="000000"/>
              </a:solidFill>
            </a:rPr>
            <a:t> técnica en la plataforma de encuestas se debe omitir el análisis de los resultados del nivel de conocimiento de los docentes encuestados sobre cada modelo de formación. De todas maneras, en este criterio aproximadamente 3 de cada 10 docentes encuestados indica comentarios o sugerencias, las que se resumen a continuación.</a:t>
          </a:r>
        </a:p>
        <a:p>
          <a:pPr algn="just"/>
          <a:endParaRPr lang="es-CL" sz="1000" baseline="0">
            <a:solidFill>
              <a:sysClr val="windowText" lastClr="000000"/>
            </a:solidFill>
          </a:endParaRPr>
        </a:p>
        <a:p>
          <a:pPr algn="just"/>
          <a:endParaRPr lang="es-CL" sz="1000" baseline="0">
            <a:solidFill>
              <a:sysClr val="windowText" lastClr="000000"/>
            </a:solidFill>
          </a:endParaRPr>
        </a:p>
      </xdr:txBody>
    </xdr:sp>
    <xdr:clientData/>
  </xdr:twoCellAnchor>
  <xdr:twoCellAnchor>
    <xdr:from>
      <xdr:col>1</xdr:col>
      <xdr:colOff>98425</xdr:colOff>
      <xdr:row>9</xdr:row>
      <xdr:rowOff>85725</xdr:rowOff>
    </xdr:from>
    <xdr:to>
      <xdr:col>2</xdr:col>
      <xdr:colOff>725003</xdr:colOff>
      <xdr:row>10</xdr:row>
      <xdr:rowOff>113998</xdr:rowOff>
    </xdr:to>
    <xdr:grpSp>
      <xdr:nvGrpSpPr>
        <xdr:cNvPr id="5" name="Grupo 4"/>
        <xdr:cNvGrpSpPr/>
      </xdr:nvGrpSpPr>
      <xdr:grpSpPr>
        <a:xfrm>
          <a:off x="938357" y="1670339"/>
          <a:ext cx="1466510" cy="192795"/>
          <a:chOff x="4973411" y="3683053"/>
          <a:chExt cx="1463569" cy="198184"/>
        </a:xfrm>
      </xdr:grpSpPr>
      <xdr:pic>
        <xdr:nvPicPr>
          <xdr:cNvPr id="6" name="Imagen 5"/>
          <xdr:cNvPicPr>
            <a:picLocks noChangeAspect="1"/>
          </xdr:cNvPicPr>
        </xdr:nvPicPr>
        <xdr:blipFill>
          <a:blip xmlns:r="http://schemas.openxmlformats.org/officeDocument/2006/relationships" r:embed="rId2">
            <a:duotone>
              <a:schemeClr val="accent3">
                <a:shade val="45000"/>
                <a:satMod val="135000"/>
              </a:schemeClr>
              <a:prstClr val="white"/>
            </a:duotone>
          </a:blip>
          <a:stretch>
            <a:fillRect/>
          </a:stretch>
        </xdr:blipFill>
        <xdr:spPr>
          <a:xfrm>
            <a:off x="4973411" y="3683053"/>
            <a:ext cx="200025" cy="198184"/>
          </a:xfrm>
          <a:prstGeom prst="rect">
            <a:avLst/>
          </a:prstGeom>
        </xdr:spPr>
      </xdr:pic>
      <xdr:pic>
        <xdr:nvPicPr>
          <xdr:cNvPr id="7" name="Imagen 6"/>
          <xdr:cNvPicPr>
            <a:picLocks noChangeAspect="1"/>
          </xdr:cNvPicPr>
        </xdr:nvPicPr>
        <xdr:blipFill>
          <a:blip xmlns:r="http://schemas.openxmlformats.org/officeDocument/2006/relationships" r:embed="rId2">
            <a:duotone>
              <a:schemeClr val="accent3">
                <a:shade val="45000"/>
                <a:satMod val="135000"/>
              </a:schemeClr>
              <a:prstClr val="white"/>
            </a:duotone>
          </a:blip>
          <a:stretch>
            <a:fillRect/>
          </a:stretch>
        </xdr:blipFill>
        <xdr:spPr>
          <a:xfrm>
            <a:off x="5113805" y="3683053"/>
            <a:ext cx="200025" cy="198184"/>
          </a:xfrm>
          <a:prstGeom prst="rect">
            <a:avLst/>
          </a:prstGeom>
        </xdr:spPr>
      </xdr:pic>
      <xdr:pic>
        <xdr:nvPicPr>
          <xdr:cNvPr id="8" name="Imagen 7"/>
          <xdr:cNvPicPr>
            <a:picLocks noChangeAspect="1"/>
          </xdr:cNvPicPr>
        </xdr:nvPicPr>
        <xdr:blipFill>
          <a:blip xmlns:r="http://schemas.openxmlformats.org/officeDocument/2006/relationships" r:embed="rId2">
            <a:duotone>
              <a:schemeClr val="accent3">
                <a:shade val="45000"/>
                <a:satMod val="135000"/>
              </a:schemeClr>
              <a:prstClr val="white"/>
            </a:duotone>
          </a:blip>
          <a:stretch>
            <a:fillRect/>
          </a:stretch>
        </xdr:blipFill>
        <xdr:spPr>
          <a:xfrm>
            <a:off x="5254199" y="3683053"/>
            <a:ext cx="200025" cy="198184"/>
          </a:xfrm>
          <a:prstGeom prst="rect">
            <a:avLst/>
          </a:prstGeom>
        </xdr:spPr>
      </xdr:pic>
      <xdr:pic>
        <xdr:nvPicPr>
          <xdr:cNvPr id="9" name="Imagen 8"/>
          <xdr:cNvPicPr>
            <a:picLocks noChangeAspect="1"/>
          </xdr:cNvPicPr>
        </xdr:nvPicPr>
        <xdr:blipFill>
          <a:blip xmlns:r="http://schemas.openxmlformats.org/officeDocument/2006/relationships" r:embed="rId2">
            <a:duotone>
              <a:schemeClr val="bg2">
                <a:shade val="45000"/>
                <a:satMod val="135000"/>
              </a:schemeClr>
              <a:prstClr val="white"/>
            </a:duotone>
          </a:blip>
          <a:stretch>
            <a:fillRect/>
          </a:stretch>
        </xdr:blipFill>
        <xdr:spPr>
          <a:xfrm>
            <a:off x="5394593" y="3683053"/>
            <a:ext cx="200025" cy="198184"/>
          </a:xfrm>
          <a:prstGeom prst="rect">
            <a:avLst/>
          </a:prstGeom>
        </xdr:spPr>
      </xdr:pic>
      <xdr:pic>
        <xdr:nvPicPr>
          <xdr:cNvPr id="10" name="Imagen 9"/>
          <xdr:cNvPicPr>
            <a:picLocks noChangeAspect="1"/>
          </xdr:cNvPicPr>
        </xdr:nvPicPr>
        <xdr:blipFill>
          <a:blip xmlns:r="http://schemas.openxmlformats.org/officeDocument/2006/relationships" r:embed="rId2">
            <a:duotone>
              <a:schemeClr val="bg2">
                <a:shade val="45000"/>
                <a:satMod val="135000"/>
              </a:schemeClr>
              <a:prstClr val="white"/>
            </a:duotone>
          </a:blip>
          <a:stretch>
            <a:fillRect/>
          </a:stretch>
        </xdr:blipFill>
        <xdr:spPr>
          <a:xfrm>
            <a:off x="5534987" y="3683053"/>
            <a:ext cx="200025" cy="198184"/>
          </a:xfrm>
          <a:prstGeom prst="rect">
            <a:avLst/>
          </a:prstGeom>
        </xdr:spPr>
      </xdr:pic>
      <xdr:pic>
        <xdr:nvPicPr>
          <xdr:cNvPr id="11" name="Imagen 10"/>
          <xdr:cNvPicPr>
            <a:picLocks noChangeAspect="1"/>
          </xdr:cNvPicPr>
        </xdr:nvPicPr>
        <xdr:blipFill>
          <a:blip xmlns:r="http://schemas.openxmlformats.org/officeDocument/2006/relationships" r:embed="rId2">
            <a:duotone>
              <a:schemeClr val="bg2">
                <a:shade val="45000"/>
                <a:satMod val="135000"/>
              </a:schemeClr>
              <a:prstClr val="white"/>
            </a:duotone>
          </a:blip>
          <a:stretch>
            <a:fillRect/>
          </a:stretch>
        </xdr:blipFill>
        <xdr:spPr>
          <a:xfrm>
            <a:off x="5675381" y="3683053"/>
            <a:ext cx="200025" cy="198184"/>
          </a:xfrm>
          <a:prstGeom prst="rect">
            <a:avLst/>
          </a:prstGeom>
        </xdr:spPr>
      </xdr:pic>
      <xdr:pic>
        <xdr:nvPicPr>
          <xdr:cNvPr id="12" name="Imagen 11"/>
          <xdr:cNvPicPr>
            <a:picLocks noChangeAspect="1"/>
          </xdr:cNvPicPr>
        </xdr:nvPicPr>
        <xdr:blipFill>
          <a:blip xmlns:r="http://schemas.openxmlformats.org/officeDocument/2006/relationships" r:embed="rId2">
            <a:duotone>
              <a:schemeClr val="bg2">
                <a:shade val="45000"/>
                <a:satMod val="135000"/>
              </a:schemeClr>
              <a:prstClr val="white"/>
            </a:duotone>
          </a:blip>
          <a:stretch>
            <a:fillRect/>
          </a:stretch>
        </xdr:blipFill>
        <xdr:spPr>
          <a:xfrm>
            <a:off x="5815775" y="3683053"/>
            <a:ext cx="200025" cy="198184"/>
          </a:xfrm>
          <a:prstGeom prst="rect">
            <a:avLst/>
          </a:prstGeom>
        </xdr:spPr>
      </xdr:pic>
      <xdr:pic>
        <xdr:nvPicPr>
          <xdr:cNvPr id="13" name="Imagen 12"/>
          <xdr:cNvPicPr>
            <a:picLocks noChangeAspect="1"/>
          </xdr:cNvPicPr>
        </xdr:nvPicPr>
        <xdr:blipFill>
          <a:blip xmlns:r="http://schemas.openxmlformats.org/officeDocument/2006/relationships" r:embed="rId2">
            <a:duotone>
              <a:schemeClr val="bg2">
                <a:shade val="45000"/>
                <a:satMod val="135000"/>
              </a:schemeClr>
              <a:prstClr val="white"/>
            </a:duotone>
          </a:blip>
          <a:stretch>
            <a:fillRect/>
          </a:stretch>
        </xdr:blipFill>
        <xdr:spPr>
          <a:xfrm>
            <a:off x="5956169" y="3683053"/>
            <a:ext cx="200025" cy="198184"/>
          </a:xfrm>
          <a:prstGeom prst="rect">
            <a:avLst/>
          </a:prstGeom>
        </xdr:spPr>
      </xdr:pic>
      <xdr:pic>
        <xdr:nvPicPr>
          <xdr:cNvPr id="14" name="Imagen 13"/>
          <xdr:cNvPicPr>
            <a:picLocks noChangeAspect="1"/>
          </xdr:cNvPicPr>
        </xdr:nvPicPr>
        <xdr:blipFill>
          <a:blip xmlns:r="http://schemas.openxmlformats.org/officeDocument/2006/relationships" r:embed="rId2">
            <a:duotone>
              <a:schemeClr val="bg2">
                <a:shade val="45000"/>
                <a:satMod val="135000"/>
              </a:schemeClr>
              <a:prstClr val="white"/>
            </a:duotone>
          </a:blip>
          <a:stretch>
            <a:fillRect/>
          </a:stretch>
        </xdr:blipFill>
        <xdr:spPr>
          <a:xfrm>
            <a:off x="6096563" y="3683053"/>
            <a:ext cx="200025" cy="198184"/>
          </a:xfrm>
          <a:prstGeom prst="rect">
            <a:avLst/>
          </a:prstGeom>
        </xdr:spPr>
      </xdr:pic>
      <xdr:pic>
        <xdr:nvPicPr>
          <xdr:cNvPr id="15" name="Imagen 14"/>
          <xdr:cNvPicPr>
            <a:picLocks noChangeAspect="1"/>
          </xdr:cNvPicPr>
        </xdr:nvPicPr>
        <xdr:blipFill>
          <a:blip xmlns:r="http://schemas.openxmlformats.org/officeDocument/2006/relationships" r:embed="rId2">
            <a:duotone>
              <a:schemeClr val="bg2">
                <a:shade val="45000"/>
                <a:satMod val="135000"/>
              </a:schemeClr>
              <a:prstClr val="white"/>
            </a:duotone>
          </a:blip>
          <a:stretch>
            <a:fillRect/>
          </a:stretch>
        </xdr:blipFill>
        <xdr:spPr>
          <a:xfrm>
            <a:off x="6236955" y="3683053"/>
            <a:ext cx="200025" cy="198184"/>
          </a:xfrm>
          <a:prstGeom prst="rect">
            <a:avLst/>
          </a:prstGeom>
        </xdr:spPr>
      </xdr:pic>
    </xdr:grpSp>
    <xdr:clientData/>
  </xdr:twoCellAnchor>
</xdr:wsDr>
</file>

<file path=xl/drawings/drawing12.xml><?xml version="1.0" encoding="utf-8"?>
<xdr:wsDr xmlns:xdr="http://schemas.openxmlformats.org/drawingml/2006/spreadsheetDrawing" xmlns:a="http://schemas.openxmlformats.org/drawingml/2006/main">
  <xdr:twoCellAnchor>
    <xdr:from>
      <xdr:col>14</xdr:col>
      <xdr:colOff>57150</xdr:colOff>
      <xdr:row>0</xdr:row>
      <xdr:rowOff>95250</xdr:rowOff>
    </xdr:from>
    <xdr:to>
      <xdr:col>14</xdr:col>
      <xdr:colOff>790575</xdr:colOff>
      <xdr:row>0</xdr:row>
      <xdr:rowOff>238124</xdr:rowOff>
    </xdr:to>
    <xdr:sp macro="" textlink="">
      <xdr:nvSpPr>
        <xdr:cNvPr id="4" name="Rectángulo redondeado 3">
          <a:hlinkClick xmlns:r="http://schemas.openxmlformats.org/officeDocument/2006/relationships" r:id="rId1"/>
        </xdr:cNvPr>
        <xdr:cNvSpPr/>
      </xdr:nvSpPr>
      <xdr:spPr>
        <a:xfrm>
          <a:off x="11791950" y="95250"/>
          <a:ext cx="733425" cy="142874"/>
        </a:xfrm>
        <a:prstGeom prst="roundRect">
          <a:avLst/>
        </a:prstGeom>
        <a:gradFill rotWithShape="1">
          <a:gsLst>
            <a:gs pos="0">
              <a:srgbClr val="FFCA08">
                <a:satMod val="103000"/>
                <a:lumMod val="102000"/>
                <a:tint val="94000"/>
              </a:srgbClr>
            </a:gs>
            <a:gs pos="50000">
              <a:srgbClr val="FFCA08">
                <a:satMod val="110000"/>
                <a:lumMod val="100000"/>
                <a:shade val="100000"/>
              </a:srgbClr>
            </a:gs>
            <a:gs pos="100000">
              <a:srgbClr val="FFCA08">
                <a:lumMod val="99000"/>
                <a:satMod val="120000"/>
                <a:shade val="78000"/>
              </a:srgbClr>
            </a:gs>
          </a:gsLst>
          <a:lin ang="5400000" scaled="0"/>
        </a:gradFill>
        <a:ln>
          <a:noFill/>
        </a:ln>
        <a:effectLst>
          <a:outerShdw blurRad="57150" dist="19050" dir="5400000" algn="ctr" rotWithShape="0">
            <a:srgbClr val="000000">
              <a:alpha val="63000"/>
            </a:srgbClr>
          </a:outerShdw>
        </a:effectLst>
      </xdr:spPr>
      <xdr:txBody>
        <a:bodyPr vertOverflow="clip" horzOverflow="clip" lIns="0" tIns="0" rIns="0" bIns="0"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CL" sz="700" b="0" i="0" u="none" strike="noStrike" kern="0" cap="none" spc="0" normalizeH="0" baseline="0" noProof="0" smtClean="0">
              <a:ln>
                <a:noFill/>
              </a:ln>
              <a:solidFill>
                <a:sysClr val="windowText" lastClr="000000"/>
              </a:solidFill>
              <a:effectLst/>
              <a:uLnTx/>
              <a:uFillTx/>
              <a:latin typeface="Verdana" panose="020B0604030504040204"/>
              <a:ea typeface="+mn-ea"/>
              <a:cs typeface="+mn-cs"/>
            </a:rPr>
            <a:t>Ir a Portada</a:t>
          </a:r>
        </a:p>
      </xdr:txBody>
    </xdr:sp>
    <xdr:clientData/>
  </xdr:twoCellAnchor>
  <xdr:twoCellAnchor>
    <xdr:from>
      <xdr:col>0</xdr:col>
      <xdr:colOff>0</xdr:colOff>
      <xdr:row>3</xdr:row>
      <xdr:rowOff>38100</xdr:rowOff>
    </xdr:from>
    <xdr:to>
      <xdr:col>5</xdr:col>
      <xdr:colOff>523203</xdr:colOff>
      <xdr:row>6</xdr:row>
      <xdr:rowOff>62069</xdr:rowOff>
    </xdr:to>
    <xdr:sp macro="" textlink="">
      <xdr:nvSpPr>
        <xdr:cNvPr id="3" name="CuadroTexto 2"/>
        <xdr:cNvSpPr txBox="1"/>
      </xdr:nvSpPr>
      <xdr:spPr>
        <a:xfrm>
          <a:off x="0" y="628382"/>
          <a:ext cx="4682006" cy="506926"/>
        </a:xfrm>
        <a:prstGeom prst="rect">
          <a:avLst/>
        </a:prstGeom>
        <a:ln>
          <a:prstDash val="sysDot"/>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es-CL" sz="1000" baseline="0">
              <a:solidFill>
                <a:sysClr val="windowText" lastClr="000000"/>
              </a:solidFill>
            </a:rPr>
            <a:t>¿Cuál de las frases refleja su opinión sobre el </a:t>
          </a:r>
          <a:r>
            <a:rPr lang="es-CL" sz="1000" b="1" baseline="0">
              <a:solidFill>
                <a:sysClr val="windowText" lastClr="000000"/>
              </a:solidFill>
            </a:rPr>
            <a:t>estado</a:t>
          </a:r>
          <a:r>
            <a:rPr lang="es-CL" sz="1000" baseline="0">
              <a:solidFill>
                <a:sysClr val="windowText" lastClr="000000"/>
              </a:solidFill>
            </a:rPr>
            <a:t> de las salas, lockers, laboratorios, gimnasios y otros lugares donde realiza clases?</a:t>
          </a:r>
        </a:p>
      </xdr:txBody>
    </xdr:sp>
    <xdr:clientData/>
  </xdr:twoCellAnchor>
  <xdr:twoCellAnchor>
    <xdr:from>
      <xdr:col>0</xdr:col>
      <xdr:colOff>42126</xdr:colOff>
      <xdr:row>15</xdr:row>
      <xdr:rowOff>39843</xdr:rowOff>
    </xdr:from>
    <xdr:to>
      <xdr:col>3</xdr:col>
      <xdr:colOff>536619</xdr:colOff>
      <xdr:row>18</xdr:row>
      <xdr:rowOff>63813</xdr:rowOff>
    </xdr:to>
    <xdr:sp macro="" textlink="">
      <xdr:nvSpPr>
        <xdr:cNvPr id="5" name="CuadroTexto 4"/>
        <xdr:cNvSpPr txBox="1"/>
      </xdr:nvSpPr>
      <xdr:spPr>
        <a:xfrm>
          <a:off x="42126" y="2561956"/>
          <a:ext cx="2989775" cy="506927"/>
        </a:xfrm>
        <a:prstGeom prst="rect">
          <a:avLst/>
        </a:prstGeom>
        <a:ln>
          <a:prstDash val="sysDot"/>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es-CL" sz="1000" baseline="0">
              <a:solidFill>
                <a:sysClr val="windowText" lastClr="000000"/>
              </a:solidFill>
            </a:rPr>
            <a:t>¿Cuenta con los </a:t>
          </a:r>
          <a:r>
            <a:rPr lang="es-CL" sz="1000" b="1" baseline="0">
              <a:solidFill>
                <a:sysClr val="windowText" lastClr="000000"/>
              </a:solidFill>
            </a:rPr>
            <a:t>recursos pedagógicos </a:t>
          </a:r>
          <a:r>
            <a:rPr lang="es-CL" sz="1000" baseline="0">
              <a:solidFill>
                <a:sysClr val="windowText" lastClr="000000"/>
              </a:solidFill>
            </a:rPr>
            <a:t>que necesita para realizar sus clases?</a:t>
          </a:r>
        </a:p>
      </xdr:txBody>
    </xdr:sp>
    <xdr:clientData/>
  </xdr:twoCellAnchor>
  <xdr:twoCellAnchor>
    <xdr:from>
      <xdr:col>0</xdr:col>
      <xdr:colOff>0</xdr:colOff>
      <xdr:row>8</xdr:row>
      <xdr:rowOff>89086</xdr:rowOff>
    </xdr:from>
    <xdr:to>
      <xdr:col>5</xdr:col>
      <xdr:colOff>536435</xdr:colOff>
      <xdr:row>11</xdr:row>
      <xdr:rowOff>113055</xdr:rowOff>
    </xdr:to>
    <xdr:sp macro="" textlink="">
      <xdr:nvSpPr>
        <xdr:cNvPr id="6" name="CuadroTexto 5"/>
        <xdr:cNvSpPr txBox="1"/>
      </xdr:nvSpPr>
      <xdr:spPr>
        <a:xfrm>
          <a:off x="0" y="1517836"/>
          <a:ext cx="4738641" cy="528234"/>
        </a:xfrm>
        <a:prstGeom prst="rect">
          <a:avLst/>
        </a:prstGeom>
        <a:ln>
          <a:prstDash val="sysDot"/>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es-CL" sz="1000" baseline="0">
              <a:solidFill>
                <a:sysClr val="windowText" lastClr="000000"/>
              </a:solidFill>
            </a:rPr>
            <a:t>¿Ha apreciado un </a:t>
          </a:r>
          <a:r>
            <a:rPr lang="es-CL" sz="1000" b="1" baseline="0">
              <a:solidFill>
                <a:sysClr val="windowText" lastClr="000000"/>
              </a:solidFill>
            </a:rPr>
            <a:t>desarrollo</a:t>
          </a:r>
          <a:r>
            <a:rPr lang="es-CL" sz="1000" baseline="0">
              <a:solidFill>
                <a:sysClr val="windowText" lastClr="000000"/>
              </a:solidFill>
            </a:rPr>
            <a:t> de la Escuela en las instalaciones y los recursos para realizar docencia, </a:t>
          </a:r>
          <a:r>
            <a:rPr lang="es-CL" sz="1000" b="1" baseline="0">
              <a:solidFill>
                <a:sysClr val="windowText" lastClr="000000"/>
              </a:solidFill>
            </a:rPr>
            <a:t>durante los últimos tres años</a:t>
          </a:r>
          <a:r>
            <a:rPr lang="es-CL" sz="1000" baseline="0">
              <a:solidFill>
                <a:sysClr val="windowText" lastClr="000000"/>
              </a:solidFill>
            </a:rPr>
            <a:t>?</a:t>
          </a:r>
        </a:p>
      </xdr:txBody>
    </xdr:sp>
    <xdr:clientData/>
  </xdr:twoCellAnchor>
  <xdr:twoCellAnchor>
    <xdr:from>
      <xdr:col>4</xdr:col>
      <xdr:colOff>214649</xdr:colOff>
      <xdr:row>15</xdr:row>
      <xdr:rowOff>33806</xdr:rowOff>
    </xdr:from>
    <xdr:to>
      <xdr:col>8</xdr:col>
      <xdr:colOff>442711</xdr:colOff>
      <xdr:row>18</xdr:row>
      <xdr:rowOff>57776</xdr:rowOff>
    </xdr:to>
    <xdr:sp macro="" textlink="">
      <xdr:nvSpPr>
        <xdr:cNvPr id="7" name="CuadroTexto 6"/>
        <xdr:cNvSpPr txBox="1"/>
      </xdr:nvSpPr>
      <xdr:spPr>
        <a:xfrm>
          <a:off x="3541691" y="2555919"/>
          <a:ext cx="3555105" cy="506927"/>
        </a:xfrm>
        <a:prstGeom prst="rect">
          <a:avLst/>
        </a:prstGeom>
        <a:ln>
          <a:prstDash val="sysDot"/>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es-CL" sz="1000" baseline="0">
              <a:solidFill>
                <a:sysClr val="windowText" lastClr="000000"/>
              </a:solidFill>
            </a:rPr>
            <a:t>¿Existe </a:t>
          </a:r>
          <a:r>
            <a:rPr lang="es-CL" sz="1000" b="1" baseline="0">
              <a:solidFill>
                <a:sysClr val="windowText" lastClr="000000"/>
              </a:solidFill>
            </a:rPr>
            <a:t>preocupación por el mantenimiento </a:t>
          </a:r>
          <a:r>
            <a:rPr lang="es-CL" sz="1000" baseline="0">
              <a:solidFill>
                <a:sysClr val="windowText" lastClr="000000"/>
              </a:solidFill>
            </a:rPr>
            <a:t>de las salas de clases y lockers? </a:t>
          </a:r>
        </a:p>
      </xdr:txBody>
    </xdr:sp>
    <xdr:clientData/>
  </xdr:twoCellAnchor>
  <xdr:twoCellAnchor>
    <xdr:from>
      <xdr:col>8</xdr:col>
      <xdr:colOff>791515</xdr:colOff>
      <xdr:row>15</xdr:row>
      <xdr:rowOff>26830</xdr:rowOff>
    </xdr:from>
    <xdr:to>
      <xdr:col>14</xdr:col>
      <xdr:colOff>13416</xdr:colOff>
      <xdr:row>18</xdr:row>
      <xdr:rowOff>50799</xdr:rowOff>
    </xdr:to>
    <xdr:sp macro="" textlink="">
      <xdr:nvSpPr>
        <xdr:cNvPr id="8" name="CuadroTexto 7"/>
        <xdr:cNvSpPr txBox="1"/>
      </xdr:nvSpPr>
      <xdr:spPr>
        <a:xfrm>
          <a:off x="7445600" y="2548943"/>
          <a:ext cx="4212464" cy="506926"/>
        </a:xfrm>
        <a:prstGeom prst="rect">
          <a:avLst/>
        </a:prstGeom>
        <a:ln>
          <a:prstDash val="sysDot"/>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es-CL" sz="1000" baseline="0">
              <a:solidFill>
                <a:sysClr val="windowText" lastClr="000000"/>
              </a:solidFill>
            </a:rPr>
            <a:t>¿Conoce los </a:t>
          </a:r>
          <a:r>
            <a:rPr lang="es-CL" sz="1000" b="1" baseline="0">
              <a:solidFill>
                <a:sysClr val="windowText" lastClr="000000"/>
              </a:solidFill>
            </a:rPr>
            <a:t>beneficios que el servicio de bienestar de la Armada </a:t>
          </a:r>
          <a:r>
            <a:rPr lang="es-CL" sz="1000" baseline="0">
              <a:solidFill>
                <a:sysClr val="windowText" lastClr="000000"/>
              </a:solidFill>
            </a:rPr>
            <a:t>pone a disposición de los profesores de la Escuela?</a:t>
          </a:r>
        </a:p>
      </xdr:txBody>
    </xdr:sp>
    <xdr:clientData/>
  </xdr:twoCellAnchor>
  <xdr:twoCellAnchor>
    <xdr:from>
      <xdr:col>16</xdr:col>
      <xdr:colOff>6707</xdr:colOff>
      <xdr:row>6</xdr:row>
      <xdr:rowOff>62081</xdr:rowOff>
    </xdr:from>
    <xdr:to>
      <xdr:col>24</xdr:col>
      <xdr:colOff>659332</xdr:colOff>
      <xdr:row>12</xdr:row>
      <xdr:rowOff>118963</xdr:rowOff>
    </xdr:to>
    <xdr:graphicFrame macro="">
      <xdr:nvGraphicFramePr>
        <xdr:cNvPr id="2" name="Gráfico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19</xdr:col>
      <xdr:colOff>496374</xdr:colOff>
      <xdr:row>14</xdr:row>
      <xdr:rowOff>8682</xdr:rowOff>
    </xdr:from>
    <xdr:to>
      <xdr:col>28</xdr:col>
      <xdr:colOff>184857</xdr:colOff>
      <xdr:row>20</xdr:row>
      <xdr:rowOff>82860</xdr:rowOff>
    </xdr:to>
    <xdr:graphicFrame macro="">
      <xdr:nvGraphicFramePr>
        <xdr:cNvPr id="9" name="Gráfico 8"/>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27</xdr:col>
      <xdr:colOff>364399</xdr:colOff>
      <xdr:row>7</xdr:row>
      <xdr:rowOff>26629</xdr:rowOff>
    </xdr:from>
    <xdr:to>
      <xdr:col>40</xdr:col>
      <xdr:colOff>718568</xdr:colOff>
      <xdr:row>19</xdr:row>
      <xdr:rowOff>137172</xdr:rowOff>
    </xdr:to>
    <xdr:grpSp>
      <xdr:nvGrpSpPr>
        <xdr:cNvPr id="41" name="Grupo 40"/>
        <xdr:cNvGrpSpPr/>
      </xdr:nvGrpSpPr>
      <xdr:grpSpPr>
        <a:xfrm>
          <a:off x="22938649" y="1288692"/>
          <a:ext cx="11188857" cy="2110793"/>
          <a:chOff x="423930" y="3146067"/>
          <a:chExt cx="11188857" cy="2110793"/>
        </a:xfrm>
      </xdr:grpSpPr>
      <xdr:graphicFrame macro="">
        <xdr:nvGraphicFramePr>
          <xdr:cNvPr id="10" name="Gráfico 9"/>
          <xdr:cNvGraphicFramePr/>
        </xdr:nvGraphicFramePr>
        <xdr:xfrm>
          <a:off x="423930" y="3333883"/>
          <a:ext cx="2277615" cy="1922977"/>
        </xdr:xfrm>
        <a:graphic>
          <a:graphicData uri="http://schemas.openxmlformats.org/drawingml/2006/chart">
            <c:chart xmlns:c="http://schemas.openxmlformats.org/drawingml/2006/chart" xmlns:r="http://schemas.openxmlformats.org/officeDocument/2006/relationships" r:id="rId4"/>
          </a:graphicData>
        </a:graphic>
      </xdr:graphicFrame>
      <xdr:graphicFrame macro="">
        <xdr:nvGraphicFramePr>
          <xdr:cNvPr id="11" name="Gráfico 10"/>
          <xdr:cNvGraphicFramePr/>
        </xdr:nvGraphicFramePr>
        <xdr:xfrm>
          <a:off x="4322808" y="3146067"/>
          <a:ext cx="2074706" cy="2110793"/>
        </xdr:xfrm>
        <a:graphic>
          <a:graphicData uri="http://schemas.openxmlformats.org/drawingml/2006/chart">
            <c:chart xmlns:c="http://schemas.openxmlformats.org/drawingml/2006/chart" xmlns:r="http://schemas.openxmlformats.org/officeDocument/2006/relationships" r:id="rId5"/>
          </a:graphicData>
        </a:graphic>
      </xdr:graphicFrame>
      <xdr:graphicFrame macro="">
        <xdr:nvGraphicFramePr>
          <xdr:cNvPr id="12" name="Gráfico 11"/>
          <xdr:cNvGraphicFramePr/>
        </xdr:nvGraphicFramePr>
        <xdr:xfrm>
          <a:off x="7669974" y="3266807"/>
          <a:ext cx="3942813" cy="1990053"/>
        </xdr:xfrm>
        <a:graphic>
          <a:graphicData uri="http://schemas.openxmlformats.org/drawingml/2006/chart">
            <c:chart xmlns:c="http://schemas.openxmlformats.org/drawingml/2006/chart" xmlns:r="http://schemas.openxmlformats.org/officeDocument/2006/relationships" r:id="rId6"/>
          </a:graphicData>
        </a:graphic>
      </xdr:graphicFrame>
    </xdr:grpSp>
    <xdr:clientData/>
  </xdr:twoCellAnchor>
  <xdr:twoCellAnchor>
    <xdr:from>
      <xdr:col>1</xdr:col>
      <xdr:colOff>53662</xdr:colOff>
      <xdr:row>50</xdr:row>
      <xdr:rowOff>93909</xdr:rowOff>
    </xdr:from>
    <xdr:to>
      <xdr:col>2</xdr:col>
      <xdr:colOff>689855</xdr:colOff>
      <xdr:row>51</xdr:row>
      <xdr:rowOff>119946</xdr:rowOff>
    </xdr:to>
    <xdr:grpSp>
      <xdr:nvGrpSpPr>
        <xdr:cNvPr id="13" name="Grupo 12"/>
        <xdr:cNvGrpSpPr/>
      </xdr:nvGrpSpPr>
      <xdr:grpSpPr>
        <a:xfrm>
          <a:off x="887100" y="8523534"/>
          <a:ext cx="1469630" cy="192725"/>
          <a:chOff x="4973411" y="3683053"/>
          <a:chExt cx="1463569" cy="198184"/>
        </a:xfrm>
      </xdr:grpSpPr>
      <xdr:pic>
        <xdr:nvPicPr>
          <xdr:cNvPr id="14" name="Imagen 13"/>
          <xdr:cNvPicPr>
            <a:picLocks noChangeAspect="1"/>
          </xdr:cNvPicPr>
        </xdr:nvPicPr>
        <xdr:blipFill>
          <a:blip xmlns:r="http://schemas.openxmlformats.org/officeDocument/2006/relationships" r:embed="rId7">
            <a:duotone>
              <a:schemeClr val="accent3">
                <a:shade val="45000"/>
                <a:satMod val="135000"/>
              </a:schemeClr>
              <a:prstClr val="white"/>
            </a:duotone>
          </a:blip>
          <a:stretch>
            <a:fillRect/>
          </a:stretch>
        </xdr:blipFill>
        <xdr:spPr>
          <a:xfrm>
            <a:off x="4973411" y="3683053"/>
            <a:ext cx="200025" cy="198184"/>
          </a:xfrm>
          <a:prstGeom prst="rect">
            <a:avLst/>
          </a:prstGeom>
        </xdr:spPr>
      </xdr:pic>
      <xdr:pic>
        <xdr:nvPicPr>
          <xdr:cNvPr id="15" name="Imagen 14"/>
          <xdr:cNvPicPr>
            <a:picLocks noChangeAspect="1"/>
          </xdr:cNvPicPr>
        </xdr:nvPicPr>
        <xdr:blipFill>
          <a:blip xmlns:r="http://schemas.openxmlformats.org/officeDocument/2006/relationships" r:embed="rId7">
            <a:duotone>
              <a:schemeClr val="accent3">
                <a:shade val="45000"/>
                <a:satMod val="135000"/>
              </a:schemeClr>
              <a:prstClr val="white"/>
            </a:duotone>
          </a:blip>
          <a:stretch>
            <a:fillRect/>
          </a:stretch>
        </xdr:blipFill>
        <xdr:spPr>
          <a:xfrm>
            <a:off x="5113805" y="3683053"/>
            <a:ext cx="200025" cy="198184"/>
          </a:xfrm>
          <a:prstGeom prst="rect">
            <a:avLst/>
          </a:prstGeom>
        </xdr:spPr>
      </xdr:pic>
      <xdr:pic>
        <xdr:nvPicPr>
          <xdr:cNvPr id="16" name="Imagen 15"/>
          <xdr:cNvPicPr>
            <a:picLocks noChangeAspect="1"/>
          </xdr:cNvPicPr>
        </xdr:nvPicPr>
        <xdr:blipFill>
          <a:blip xmlns:r="http://schemas.openxmlformats.org/officeDocument/2006/relationships" r:embed="rId7">
            <a:duotone>
              <a:schemeClr val="accent3">
                <a:shade val="45000"/>
                <a:satMod val="135000"/>
              </a:schemeClr>
              <a:prstClr val="white"/>
            </a:duotone>
          </a:blip>
          <a:stretch>
            <a:fillRect/>
          </a:stretch>
        </xdr:blipFill>
        <xdr:spPr>
          <a:xfrm>
            <a:off x="5254199" y="3683053"/>
            <a:ext cx="200025" cy="198184"/>
          </a:xfrm>
          <a:prstGeom prst="rect">
            <a:avLst/>
          </a:prstGeom>
        </xdr:spPr>
      </xdr:pic>
      <xdr:pic>
        <xdr:nvPicPr>
          <xdr:cNvPr id="17" name="Imagen 16"/>
          <xdr:cNvPicPr>
            <a:picLocks noChangeAspect="1"/>
          </xdr:cNvPicPr>
        </xdr:nvPicPr>
        <xdr:blipFill>
          <a:blip xmlns:r="http://schemas.openxmlformats.org/officeDocument/2006/relationships" r:embed="rId7">
            <a:duotone>
              <a:schemeClr val="accent3">
                <a:shade val="45000"/>
                <a:satMod val="135000"/>
              </a:schemeClr>
              <a:prstClr val="white"/>
            </a:duotone>
          </a:blip>
          <a:stretch>
            <a:fillRect/>
          </a:stretch>
        </xdr:blipFill>
        <xdr:spPr>
          <a:xfrm>
            <a:off x="5394593" y="3683053"/>
            <a:ext cx="200025" cy="198184"/>
          </a:xfrm>
          <a:prstGeom prst="rect">
            <a:avLst/>
          </a:prstGeom>
        </xdr:spPr>
      </xdr:pic>
      <xdr:pic>
        <xdr:nvPicPr>
          <xdr:cNvPr id="18" name="Imagen 17"/>
          <xdr:cNvPicPr>
            <a:picLocks noChangeAspect="1"/>
          </xdr:cNvPicPr>
        </xdr:nvPicPr>
        <xdr:blipFill>
          <a:blip xmlns:r="http://schemas.openxmlformats.org/officeDocument/2006/relationships" r:embed="rId7">
            <a:duotone>
              <a:schemeClr val="bg2">
                <a:shade val="45000"/>
                <a:satMod val="135000"/>
              </a:schemeClr>
              <a:prstClr val="white"/>
            </a:duotone>
          </a:blip>
          <a:stretch>
            <a:fillRect/>
          </a:stretch>
        </xdr:blipFill>
        <xdr:spPr>
          <a:xfrm>
            <a:off x="5534987" y="3683053"/>
            <a:ext cx="200025" cy="198184"/>
          </a:xfrm>
          <a:prstGeom prst="rect">
            <a:avLst/>
          </a:prstGeom>
        </xdr:spPr>
      </xdr:pic>
      <xdr:pic>
        <xdr:nvPicPr>
          <xdr:cNvPr id="19" name="Imagen 18"/>
          <xdr:cNvPicPr>
            <a:picLocks noChangeAspect="1"/>
          </xdr:cNvPicPr>
        </xdr:nvPicPr>
        <xdr:blipFill>
          <a:blip xmlns:r="http://schemas.openxmlformats.org/officeDocument/2006/relationships" r:embed="rId7">
            <a:duotone>
              <a:schemeClr val="bg2">
                <a:shade val="45000"/>
                <a:satMod val="135000"/>
              </a:schemeClr>
              <a:prstClr val="white"/>
            </a:duotone>
          </a:blip>
          <a:stretch>
            <a:fillRect/>
          </a:stretch>
        </xdr:blipFill>
        <xdr:spPr>
          <a:xfrm>
            <a:off x="5675381" y="3683053"/>
            <a:ext cx="200025" cy="198184"/>
          </a:xfrm>
          <a:prstGeom prst="rect">
            <a:avLst/>
          </a:prstGeom>
        </xdr:spPr>
      </xdr:pic>
      <xdr:pic>
        <xdr:nvPicPr>
          <xdr:cNvPr id="20" name="Imagen 19"/>
          <xdr:cNvPicPr>
            <a:picLocks noChangeAspect="1"/>
          </xdr:cNvPicPr>
        </xdr:nvPicPr>
        <xdr:blipFill>
          <a:blip xmlns:r="http://schemas.openxmlformats.org/officeDocument/2006/relationships" r:embed="rId7">
            <a:duotone>
              <a:schemeClr val="bg2">
                <a:shade val="45000"/>
                <a:satMod val="135000"/>
              </a:schemeClr>
              <a:prstClr val="white"/>
            </a:duotone>
          </a:blip>
          <a:stretch>
            <a:fillRect/>
          </a:stretch>
        </xdr:blipFill>
        <xdr:spPr>
          <a:xfrm>
            <a:off x="5815775" y="3683053"/>
            <a:ext cx="200025" cy="198184"/>
          </a:xfrm>
          <a:prstGeom prst="rect">
            <a:avLst/>
          </a:prstGeom>
        </xdr:spPr>
      </xdr:pic>
      <xdr:pic>
        <xdr:nvPicPr>
          <xdr:cNvPr id="21" name="Imagen 20"/>
          <xdr:cNvPicPr>
            <a:picLocks noChangeAspect="1"/>
          </xdr:cNvPicPr>
        </xdr:nvPicPr>
        <xdr:blipFill>
          <a:blip xmlns:r="http://schemas.openxmlformats.org/officeDocument/2006/relationships" r:embed="rId7">
            <a:duotone>
              <a:schemeClr val="bg2">
                <a:shade val="45000"/>
                <a:satMod val="135000"/>
              </a:schemeClr>
              <a:prstClr val="white"/>
            </a:duotone>
          </a:blip>
          <a:stretch>
            <a:fillRect/>
          </a:stretch>
        </xdr:blipFill>
        <xdr:spPr>
          <a:xfrm>
            <a:off x="5956169" y="3683053"/>
            <a:ext cx="200025" cy="198184"/>
          </a:xfrm>
          <a:prstGeom prst="rect">
            <a:avLst/>
          </a:prstGeom>
        </xdr:spPr>
      </xdr:pic>
      <xdr:pic>
        <xdr:nvPicPr>
          <xdr:cNvPr id="22" name="Imagen 21"/>
          <xdr:cNvPicPr>
            <a:picLocks noChangeAspect="1"/>
          </xdr:cNvPicPr>
        </xdr:nvPicPr>
        <xdr:blipFill>
          <a:blip xmlns:r="http://schemas.openxmlformats.org/officeDocument/2006/relationships" r:embed="rId7">
            <a:duotone>
              <a:schemeClr val="bg2">
                <a:shade val="45000"/>
                <a:satMod val="135000"/>
              </a:schemeClr>
              <a:prstClr val="white"/>
            </a:duotone>
          </a:blip>
          <a:stretch>
            <a:fillRect/>
          </a:stretch>
        </xdr:blipFill>
        <xdr:spPr>
          <a:xfrm>
            <a:off x="6096563" y="3683053"/>
            <a:ext cx="200025" cy="198184"/>
          </a:xfrm>
          <a:prstGeom prst="rect">
            <a:avLst/>
          </a:prstGeom>
        </xdr:spPr>
      </xdr:pic>
      <xdr:pic>
        <xdr:nvPicPr>
          <xdr:cNvPr id="23" name="Imagen 22"/>
          <xdr:cNvPicPr>
            <a:picLocks noChangeAspect="1"/>
          </xdr:cNvPicPr>
        </xdr:nvPicPr>
        <xdr:blipFill>
          <a:blip xmlns:r="http://schemas.openxmlformats.org/officeDocument/2006/relationships" r:embed="rId7">
            <a:duotone>
              <a:schemeClr val="bg2">
                <a:shade val="45000"/>
                <a:satMod val="135000"/>
              </a:schemeClr>
              <a:prstClr val="white"/>
            </a:duotone>
          </a:blip>
          <a:stretch>
            <a:fillRect/>
          </a:stretch>
        </xdr:blipFill>
        <xdr:spPr>
          <a:xfrm>
            <a:off x="6236955" y="3683053"/>
            <a:ext cx="200025" cy="198184"/>
          </a:xfrm>
          <a:prstGeom prst="rect">
            <a:avLst/>
          </a:prstGeom>
        </xdr:spPr>
      </xdr:pic>
    </xdr:grpSp>
    <xdr:clientData/>
  </xdr:twoCellAnchor>
  <xdr:twoCellAnchor>
    <xdr:from>
      <xdr:col>1</xdr:col>
      <xdr:colOff>98051</xdr:colOff>
      <xdr:row>41</xdr:row>
      <xdr:rowOff>112059</xdr:rowOff>
    </xdr:from>
    <xdr:to>
      <xdr:col>2</xdr:col>
      <xdr:colOff>734244</xdr:colOff>
      <xdr:row>42</xdr:row>
      <xdr:rowOff>138096</xdr:rowOff>
    </xdr:to>
    <xdr:grpSp>
      <xdr:nvGrpSpPr>
        <xdr:cNvPr id="24" name="Grupo 23"/>
        <xdr:cNvGrpSpPr/>
      </xdr:nvGrpSpPr>
      <xdr:grpSpPr>
        <a:xfrm>
          <a:off x="931489" y="7041497"/>
          <a:ext cx="1469630" cy="192724"/>
          <a:chOff x="4973411" y="3683053"/>
          <a:chExt cx="1463569" cy="198184"/>
        </a:xfrm>
      </xdr:grpSpPr>
      <xdr:pic>
        <xdr:nvPicPr>
          <xdr:cNvPr id="25" name="Imagen 24"/>
          <xdr:cNvPicPr>
            <a:picLocks noChangeAspect="1"/>
          </xdr:cNvPicPr>
        </xdr:nvPicPr>
        <xdr:blipFill>
          <a:blip xmlns:r="http://schemas.openxmlformats.org/officeDocument/2006/relationships" r:embed="rId7">
            <a:duotone>
              <a:schemeClr val="accent3">
                <a:shade val="45000"/>
                <a:satMod val="135000"/>
              </a:schemeClr>
              <a:prstClr val="white"/>
            </a:duotone>
          </a:blip>
          <a:stretch>
            <a:fillRect/>
          </a:stretch>
        </xdr:blipFill>
        <xdr:spPr>
          <a:xfrm>
            <a:off x="4973411" y="3683053"/>
            <a:ext cx="200025" cy="198184"/>
          </a:xfrm>
          <a:prstGeom prst="rect">
            <a:avLst/>
          </a:prstGeom>
        </xdr:spPr>
      </xdr:pic>
      <xdr:pic>
        <xdr:nvPicPr>
          <xdr:cNvPr id="26" name="Imagen 25"/>
          <xdr:cNvPicPr>
            <a:picLocks noChangeAspect="1"/>
          </xdr:cNvPicPr>
        </xdr:nvPicPr>
        <xdr:blipFill>
          <a:blip xmlns:r="http://schemas.openxmlformats.org/officeDocument/2006/relationships" r:embed="rId7">
            <a:duotone>
              <a:schemeClr val="accent3">
                <a:shade val="45000"/>
                <a:satMod val="135000"/>
              </a:schemeClr>
              <a:prstClr val="white"/>
            </a:duotone>
          </a:blip>
          <a:stretch>
            <a:fillRect/>
          </a:stretch>
        </xdr:blipFill>
        <xdr:spPr>
          <a:xfrm>
            <a:off x="5113805" y="3683053"/>
            <a:ext cx="200025" cy="198184"/>
          </a:xfrm>
          <a:prstGeom prst="rect">
            <a:avLst/>
          </a:prstGeom>
        </xdr:spPr>
      </xdr:pic>
      <xdr:pic>
        <xdr:nvPicPr>
          <xdr:cNvPr id="27" name="Imagen 26"/>
          <xdr:cNvPicPr>
            <a:picLocks noChangeAspect="1"/>
          </xdr:cNvPicPr>
        </xdr:nvPicPr>
        <xdr:blipFill>
          <a:blip xmlns:r="http://schemas.openxmlformats.org/officeDocument/2006/relationships" r:embed="rId7">
            <a:duotone>
              <a:schemeClr val="accent3">
                <a:shade val="45000"/>
                <a:satMod val="135000"/>
              </a:schemeClr>
              <a:prstClr val="white"/>
            </a:duotone>
          </a:blip>
          <a:stretch>
            <a:fillRect/>
          </a:stretch>
        </xdr:blipFill>
        <xdr:spPr>
          <a:xfrm>
            <a:off x="5254199" y="3683053"/>
            <a:ext cx="200025" cy="198184"/>
          </a:xfrm>
          <a:prstGeom prst="rect">
            <a:avLst/>
          </a:prstGeom>
        </xdr:spPr>
      </xdr:pic>
      <xdr:pic>
        <xdr:nvPicPr>
          <xdr:cNvPr id="28" name="Imagen 27"/>
          <xdr:cNvPicPr>
            <a:picLocks noChangeAspect="1"/>
          </xdr:cNvPicPr>
        </xdr:nvPicPr>
        <xdr:blipFill>
          <a:blip xmlns:r="http://schemas.openxmlformats.org/officeDocument/2006/relationships" r:embed="rId7">
            <a:duotone>
              <a:schemeClr val="accent3">
                <a:shade val="45000"/>
                <a:satMod val="135000"/>
              </a:schemeClr>
              <a:prstClr val="white"/>
            </a:duotone>
          </a:blip>
          <a:stretch>
            <a:fillRect/>
          </a:stretch>
        </xdr:blipFill>
        <xdr:spPr>
          <a:xfrm>
            <a:off x="5394593" y="3683053"/>
            <a:ext cx="200025" cy="198184"/>
          </a:xfrm>
          <a:prstGeom prst="rect">
            <a:avLst/>
          </a:prstGeom>
        </xdr:spPr>
      </xdr:pic>
      <xdr:pic>
        <xdr:nvPicPr>
          <xdr:cNvPr id="29" name="Imagen 28"/>
          <xdr:cNvPicPr>
            <a:picLocks noChangeAspect="1"/>
          </xdr:cNvPicPr>
        </xdr:nvPicPr>
        <xdr:blipFill>
          <a:blip xmlns:r="http://schemas.openxmlformats.org/officeDocument/2006/relationships" r:embed="rId7">
            <a:duotone>
              <a:schemeClr val="accent3">
                <a:shade val="45000"/>
                <a:satMod val="135000"/>
              </a:schemeClr>
              <a:prstClr val="white"/>
            </a:duotone>
          </a:blip>
          <a:stretch>
            <a:fillRect/>
          </a:stretch>
        </xdr:blipFill>
        <xdr:spPr>
          <a:xfrm>
            <a:off x="5534987" y="3683053"/>
            <a:ext cx="200025" cy="198184"/>
          </a:xfrm>
          <a:prstGeom prst="rect">
            <a:avLst/>
          </a:prstGeom>
        </xdr:spPr>
      </xdr:pic>
      <xdr:pic>
        <xdr:nvPicPr>
          <xdr:cNvPr id="30" name="Imagen 29"/>
          <xdr:cNvPicPr>
            <a:picLocks noChangeAspect="1"/>
          </xdr:cNvPicPr>
        </xdr:nvPicPr>
        <xdr:blipFill>
          <a:blip xmlns:r="http://schemas.openxmlformats.org/officeDocument/2006/relationships" r:embed="rId7">
            <a:duotone>
              <a:schemeClr val="accent3">
                <a:shade val="45000"/>
                <a:satMod val="135000"/>
              </a:schemeClr>
              <a:prstClr val="white"/>
            </a:duotone>
          </a:blip>
          <a:stretch>
            <a:fillRect/>
          </a:stretch>
        </xdr:blipFill>
        <xdr:spPr>
          <a:xfrm>
            <a:off x="5675381" y="3683053"/>
            <a:ext cx="200025" cy="198184"/>
          </a:xfrm>
          <a:prstGeom prst="rect">
            <a:avLst/>
          </a:prstGeom>
        </xdr:spPr>
      </xdr:pic>
      <xdr:pic>
        <xdr:nvPicPr>
          <xdr:cNvPr id="31" name="Imagen 30"/>
          <xdr:cNvPicPr>
            <a:picLocks noChangeAspect="1"/>
          </xdr:cNvPicPr>
        </xdr:nvPicPr>
        <xdr:blipFill>
          <a:blip xmlns:r="http://schemas.openxmlformats.org/officeDocument/2006/relationships" r:embed="rId7">
            <a:duotone>
              <a:schemeClr val="bg2">
                <a:shade val="45000"/>
                <a:satMod val="135000"/>
              </a:schemeClr>
              <a:prstClr val="white"/>
            </a:duotone>
          </a:blip>
          <a:stretch>
            <a:fillRect/>
          </a:stretch>
        </xdr:blipFill>
        <xdr:spPr>
          <a:xfrm>
            <a:off x="5815775" y="3683053"/>
            <a:ext cx="200025" cy="198184"/>
          </a:xfrm>
          <a:prstGeom prst="rect">
            <a:avLst/>
          </a:prstGeom>
        </xdr:spPr>
      </xdr:pic>
      <xdr:pic>
        <xdr:nvPicPr>
          <xdr:cNvPr id="32" name="Imagen 31"/>
          <xdr:cNvPicPr>
            <a:picLocks noChangeAspect="1"/>
          </xdr:cNvPicPr>
        </xdr:nvPicPr>
        <xdr:blipFill>
          <a:blip xmlns:r="http://schemas.openxmlformats.org/officeDocument/2006/relationships" r:embed="rId7">
            <a:duotone>
              <a:schemeClr val="bg2">
                <a:shade val="45000"/>
                <a:satMod val="135000"/>
              </a:schemeClr>
              <a:prstClr val="white"/>
            </a:duotone>
          </a:blip>
          <a:stretch>
            <a:fillRect/>
          </a:stretch>
        </xdr:blipFill>
        <xdr:spPr>
          <a:xfrm>
            <a:off x="5956169" y="3683053"/>
            <a:ext cx="200025" cy="198184"/>
          </a:xfrm>
          <a:prstGeom prst="rect">
            <a:avLst/>
          </a:prstGeom>
        </xdr:spPr>
      </xdr:pic>
      <xdr:pic>
        <xdr:nvPicPr>
          <xdr:cNvPr id="33" name="Imagen 32"/>
          <xdr:cNvPicPr>
            <a:picLocks noChangeAspect="1"/>
          </xdr:cNvPicPr>
        </xdr:nvPicPr>
        <xdr:blipFill>
          <a:blip xmlns:r="http://schemas.openxmlformats.org/officeDocument/2006/relationships" r:embed="rId7">
            <a:duotone>
              <a:schemeClr val="bg2">
                <a:shade val="45000"/>
                <a:satMod val="135000"/>
              </a:schemeClr>
              <a:prstClr val="white"/>
            </a:duotone>
          </a:blip>
          <a:stretch>
            <a:fillRect/>
          </a:stretch>
        </xdr:blipFill>
        <xdr:spPr>
          <a:xfrm>
            <a:off x="6096563" y="3683053"/>
            <a:ext cx="200025" cy="198184"/>
          </a:xfrm>
          <a:prstGeom prst="rect">
            <a:avLst/>
          </a:prstGeom>
        </xdr:spPr>
      </xdr:pic>
      <xdr:pic>
        <xdr:nvPicPr>
          <xdr:cNvPr id="34" name="Imagen 33"/>
          <xdr:cNvPicPr>
            <a:picLocks noChangeAspect="1"/>
          </xdr:cNvPicPr>
        </xdr:nvPicPr>
        <xdr:blipFill>
          <a:blip xmlns:r="http://schemas.openxmlformats.org/officeDocument/2006/relationships" r:embed="rId7">
            <a:duotone>
              <a:schemeClr val="bg2">
                <a:shade val="45000"/>
                <a:satMod val="135000"/>
              </a:schemeClr>
              <a:prstClr val="white"/>
            </a:duotone>
          </a:blip>
          <a:stretch>
            <a:fillRect/>
          </a:stretch>
        </xdr:blipFill>
        <xdr:spPr>
          <a:xfrm>
            <a:off x="6236955" y="3683053"/>
            <a:ext cx="200025" cy="198184"/>
          </a:xfrm>
          <a:prstGeom prst="rect">
            <a:avLst/>
          </a:prstGeom>
        </xdr:spPr>
      </xdr:pic>
    </xdr:grpSp>
    <xdr:clientData/>
  </xdr:twoCellAnchor>
  <xdr:twoCellAnchor>
    <xdr:from>
      <xdr:col>0</xdr:col>
      <xdr:colOff>0</xdr:colOff>
      <xdr:row>30</xdr:row>
      <xdr:rowOff>0</xdr:rowOff>
    </xdr:from>
    <xdr:to>
      <xdr:col>13</xdr:col>
      <xdr:colOff>809354</xdr:colOff>
      <xdr:row>38</xdr:row>
      <xdr:rowOff>0</xdr:rowOff>
    </xdr:to>
    <xdr:sp macro="" textlink="">
      <xdr:nvSpPr>
        <xdr:cNvPr id="35" name="CuadroTexto 34"/>
        <xdr:cNvSpPr txBox="1"/>
      </xdr:nvSpPr>
      <xdr:spPr>
        <a:xfrm>
          <a:off x="0" y="5429250"/>
          <a:ext cx="11644042" cy="1333500"/>
        </a:xfrm>
        <a:prstGeom prst="rect">
          <a:avLst/>
        </a:prstGeom>
        <a:noFill/>
        <a:ln>
          <a:noFill/>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just"/>
          <a:r>
            <a:rPr lang="es-CL" sz="1000" baseline="0">
              <a:solidFill>
                <a:sysClr val="windowText" lastClr="000000"/>
              </a:solidFill>
            </a:rPr>
            <a:t>Casi el 70% de los docentes encuestados indica que la mayoría de las instalaciones (salas, lockers, laboratorios, gimnasios), aunque no todas, están en buen estado; y el 59% de los encuestados indica que existe un evidente desarrollo en instalaciones y recursos durante los últimos 3 años.El 98% de los docentes encuestados indica que posee los recursos pedagógicos para realizar sus clases y el 94% indica que existe preocupación por la mantención de las instalaciones. Por otro lado, sólo el 8% de los docentes indica que no conoce los beneficios del servicio de bienestar de la Armada.</a:t>
          </a:r>
        </a:p>
        <a:p>
          <a:pPr algn="just"/>
          <a:endParaRPr lang="es-CL" sz="1000" baseline="0">
            <a:solidFill>
              <a:sysClr val="windowText" lastClr="000000"/>
            </a:solidFill>
          </a:endParaRPr>
        </a:p>
        <a:p>
          <a:pPr algn="just"/>
          <a:r>
            <a:rPr lang="es-CL" sz="1000" baseline="0">
              <a:solidFill>
                <a:sysClr val="windowText" lastClr="000000"/>
              </a:solidFill>
            </a:rPr>
            <a:t>En este criterio, 1 de cada 2 docentes encuestados indica opinión libre respecto a la sala de profesores y sus posibles mejoras, mientras que 2 de cada 5 docentes indica  comentarios o sugerencias las que se resumen en los cuadros a continuación.</a:t>
          </a:r>
        </a:p>
      </xdr:txBody>
    </xdr:sp>
    <xdr:clientData/>
  </xdr:twoCellAnchor>
  <xdr:twoCellAnchor editAs="oneCell">
    <xdr:from>
      <xdr:col>5</xdr:col>
      <xdr:colOff>490257</xdr:colOff>
      <xdr:row>1</xdr:row>
      <xdr:rowOff>98052</xdr:rowOff>
    </xdr:from>
    <xdr:to>
      <xdr:col>14</xdr:col>
      <xdr:colOff>303086</xdr:colOff>
      <xdr:row>7</xdr:row>
      <xdr:rowOff>156414</xdr:rowOff>
    </xdr:to>
    <xdr:pic>
      <xdr:nvPicPr>
        <xdr:cNvPr id="37" name="Imagen 36"/>
        <xdr:cNvPicPr>
          <a:picLocks noChangeAspect="1"/>
        </xdr:cNvPicPr>
      </xdr:nvPicPr>
      <xdr:blipFill>
        <a:blip xmlns:r="http://schemas.openxmlformats.org/officeDocument/2006/relationships" r:embed="rId8"/>
        <a:stretch>
          <a:fillRect/>
        </a:stretch>
      </xdr:blipFill>
      <xdr:spPr>
        <a:xfrm>
          <a:off x="4692463" y="350184"/>
          <a:ext cx="7376799" cy="1066892"/>
        </a:xfrm>
        <a:prstGeom prst="rect">
          <a:avLst/>
        </a:prstGeom>
      </xdr:spPr>
    </xdr:pic>
    <xdr:clientData/>
  </xdr:twoCellAnchor>
  <xdr:twoCellAnchor editAs="oneCell">
    <xdr:from>
      <xdr:col>5</xdr:col>
      <xdr:colOff>518272</xdr:colOff>
      <xdr:row>7</xdr:row>
      <xdr:rowOff>14007</xdr:rowOff>
    </xdr:from>
    <xdr:to>
      <xdr:col>14</xdr:col>
      <xdr:colOff>276233</xdr:colOff>
      <xdr:row>13</xdr:row>
      <xdr:rowOff>84564</xdr:rowOff>
    </xdr:to>
    <xdr:pic>
      <xdr:nvPicPr>
        <xdr:cNvPr id="39" name="Imagen 38"/>
        <xdr:cNvPicPr>
          <a:picLocks noChangeAspect="1"/>
        </xdr:cNvPicPr>
      </xdr:nvPicPr>
      <xdr:blipFill>
        <a:blip xmlns:r="http://schemas.openxmlformats.org/officeDocument/2006/relationships" r:embed="rId9"/>
        <a:stretch>
          <a:fillRect/>
        </a:stretch>
      </xdr:blipFill>
      <xdr:spPr>
        <a:xfrm>
          <a:off x="4720478" y="1274669"/>
          <a:ext cx="7321931" cy="1079086"/>
        </a:xfrm>
        <a:prstGeom prst="rect">
          <a:avLst/>
        </a:prstGeom>
      </xdr:spPr>
    </xdr:pic>
    <xdr:clientData/>
  </xdr:twoCellAnchor>
  <xdr:twoCellAnchor editAs="oneCell">
    <xdr:from>
      <xdr:col>0</xdr:col>
      <xdr:colOff>404812</xdr:colOff>
      <xdr:row>17</xdr:row>
      <xdr:rowOff>59530</xdr:rowOff>
    </xdr:from>
    <xdr:to>
      <xdr:col>13</xdr:col>
      <xdr:colOff>757254</xdr:colOff>
      <xdr:row>30</xdr:row>
      <xdr:rowOff>8088</xdr:rowOff>
    </xdr:to>
    <xdr:pic>
      <xdr:nvPicPr>
        <xdr:cNvPr id="42" name="Imagen 41"/>
        <xdr:cNvPicPr>
          <a:picLocks noChangeAspect="1"/>
        </xdr:cNvPicPr>
      </xdr:nvPicPr>
      <xdr:blipFill>
        <a:blip xmlns:r="http://schemas.openxmlformats.org/officeDocument/2006/relationships" r:embed="rId10"/>
        <a:stretch>
          <a:fillRect/>
        </a:stretch>
      </xdr:blipFill>
      <xdr:spPr>
        <a:xfrm>
          <a:off x="404812" y="2988468"/>
          <a:ext cx="11187130" cy="2115495"/>
        </a:xfrm>
        <a:prstGeom prst="rect">
          <a:avLst/>
        </a:prstGeom>
      </xdr:spPr>
    </xdr:pic>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18381362-5" refreshedDate="45569.381352430559" createdVersion="6" refreshedVersion="6" minRefreshableVersion="3" recordCount="64">
  <cacheSource type="worksheet">
    <worksheetSource name="Resp"/>
  </cacheSource>
  <cacheFields count="98">
    <cacheField name="1" numFmtId="164">
      <sharedItems containsSemiMixedTypes="0" containsNonDate="0" containsDate="1" containsString="0" minDate="2023-11-07T14:42:44" maxDate="2023-12-10T17:21:59"/>
    </cacheField>
    <cacheField name="2" numFmtId="0">
      <sharedItems count="3">
        <s v="Profesor Civil"/>
        <s v="Profesor militar en retiro"/>
        <s v="Profesor militar activo"/>
      </sharedItems>
    </cacheField>
    <cacheField name="3" numFmtId="0">
      <sharedItems count="3">
        <s v="Físico-deportivo"/>
        <s v="Académico"/>
        <s v="Profesional"/>
      </sharedItems>
    </cacheField>
    <cacheField name="4" numFmtId="0">
      <sharedItems count="5">
        <s v="Entre 5 y 10 años"/>
        <s v="Entre 10 y 20 años"/>
        <s v="Mas de 20 años"/>
        <s v="Entre 2 y 5 años"/>
        <s v="1 Año"/>
      </sharedItems>
    </cacheField>
    <cacheField name="5" numFmtId="0">
      <sharedItems count="4">
        <s v="Entre 1 y 5 años"/>
        <s v="Mas de 10 años"/>
        <s v="Entre 5 y 10 años"/>
        <s v="No tengo experiencia en IES"/>
      </sharedItems>
    </cacheField>
    <cacheField name="6" numFmtId="0">
      <sharedItems count="1">
        <s v="Sí"/>
      </sharedItems>
    </cacheField>
    <cacheField name="7" numFmtId="0">
      <sharedItems count="2">
        <s v="Sí"/>
        <s v="No"/>
      </sharedItems>
    </cacheField>
    <cacheField name="8" numFmtId="0">
      <sharedItems count="3">
        <s v="Parcialmente"/>
        <s v="Sí"/>
        <s v="No tengo opinión"/>
      </sharedItems>
    </cacheField>
    <cacheField name="9" numFmtId="0">
      <sharedItems count="2">
        <s v="Sí"/>
        <s v="No"/>
      </sharedItems>
    </cacheField>
    <cacheField name="10" numFmtId="0">
      <sharedItems containsBlank="1" count="28">
        <m/>
        <s v="Charlas informativas y reuniones de departamento de evaluación, para implementar mejoras"/>
        <s v="Charlas semestrales que expongan los principios y valores y como se están cuantificando, además de analizar si existen dificultades y/o facilitadores en el proceso formativo."/>
        <s v="Fortalecer  los aspectos de liderazgo, control, mando y conducción "/>
        <s v="Confeccionar informativos y ejecucion de reuniones._x000a_"/>
        <s v="Exponerlo en forma permanente en las salas de clases de cadetes."/>
        <s v="Realizar difusión con tripticos simples "/>
        <s v="Todo está correcto."/>
        <s v="utilizarlo en actividades de docencia"/>
        <s v="Mayor difusión de los principios y valores"/>
        <s v="Redactaría una visión y misión que se conecten con el perfil de egreso de la Escuela, y a su vez con la malla curricular. Entre sí, no se condicen."/>
        <s v="Se sugiere exponer en forma más eficiente "/>
        <s v="Mayor publicidad "/>
        <s v="Más difusión "/>
        <s v="Visualizar a través de videos de difusión "/>
        <s v="Mejorar el proceso de justicia"/>
        <s v="Realizar una mejor difusión de principios y valores de la Escuela Naval "/>
        <s v="Apoyar con ejemplos históricos y contemporáneos de dichos valores"/>
        <s v="Que wea más visible mediante poster o similares."/>
        <s v="Mayor comunicación of. División y profesores."/>
        <s v="Creo que están bien"/>
        <s v="Falta coherencia entre la visión/misión, programa de asignatura y las sesiones de clases."/>
        <s v="Aumentar su Inter relación con el mundo civil"/>
        <s v="Charlas informativas "/>
        <s v="Difusion en plataformas digitales internas."/>
        <s v="Realizar reuniones explicativas"/>
        <s v="tener clases los sábados"/>
        <s v="Dar a conocer de forma escrita y a través de exposiciones la información necesaria."/>
      </sharedItems>
    </cacheField>
    <cacheField name="11" numFmtId="0">
      <sharedItems count="2">
        <s v="No"/>
        <s v="Sí"/>
      </sharedItems>
    </cacheField>
    <cacheField name="12" numFmtId="0">
      <sharedItems count="3">
        <s v="Sí"/>
        <s v="No"/>
        <s v="No responde"/>
      </sharedItems>
    </cacheField>
    <cacheField name="13" numFmtId="0">
      <sharedItems count="3">
        <s v="No"/>
        <s v="Sí"/>
        <s v="No responde"/>
      </sharedItems>
    </cacheField>
    <cacheField name="14" numFmtId="0">
      <sharedItems count="2">
        <s v="No"/>
        <s v="Sí"/>
      </sharedItems>
    </cacheField>
    <cacheField name="15" numFmtId="0">
      <sharedItems count="2">
        <s v="No"/>
        <s v="Sí"/>
      </sharedItems>
    </cacheField>
    <cacheField name="16" numFmtId="0">
      <sharedItems containsBlank="1" count="45" longText="1">
        <m/>
        <s v="Me parece adecuado."/>
        <s v="Falta proceso de retroalimentación."/>
        <s v="Me parece correcto, aunque debería existir una autoevaluación "/>
        <s v="Es un proceso realizado siempre por el oficial a cargo debiera ser consultados los cadetes sobre el desempeño docente."/>
        <s v="Hay desconocimiento y poca información del proceso, por lo tanto no hay análisis ni retroalimentación."/>
        <s v="Es justo y necesario."/>
        <s v="Conozco poco de ese proceso_x000a_"/>
        <s v="Es pertinente."/>
        <s v="Muy detallado y personalizado. Contribuye a la mejora continua."/>
        <s v="Exigente"/>
        <s v="Bueno"/>
        <s v="Funciona bien"/>
        <s v="No sé puede presentar la calificación  junto a la evaluación docente; la subjetividad de los alumnos puede ser muy asimetrica entre cursos y alumnos. Sí bien es un método que debe existir, no sé puede presentar como vinculante. Eso atenta en contra de calidad de la formación toda vez que una alta exigencia es percibida como &quot;asignatura difícil&quot; por parte de los alumnos. "/>
        <s v="Podría ser más continuo y directo, objeto saber si existen observaciones."/>
        <s v="muy orientado y toma demasiado en cuenta la opinión de los cadetes"/>
        <s v="Me parece que la evaluación esta bien, pero.esta no se manifiesta en carga horaria, asignación de cargos u otro."/>
        <s v="Efectivo "/>
        <s v="Bueno "/>
        <s v="Bueno porque permite al docente mejorar sus capacidades."/>
        <s v="Es muy subjetiva"/>
        <s v="Considero que refleja lo que se necesita en la escuela "/>
        <s v="Si bien se hace, aún falta trabajo."/>
        <s v="Debe actualizar sus instrumentos "/>
        <s v="Está bien. Hay muchos canales para abordar estas temáticas"/>
        <s v="Sobresaliente"/>
        <s v="Acusioso y completo"/>
        <s v="demasiado énfasis en lo que indican los cadetes."/>
        <s v="Un buen proceso. Podrían pedirse sugerencias para perfeccionar la enseñanza "/>
        <s v="Me parece muy positivo el considerar la opinión de los cadetes"/>
        <s v="Muy bueno"/>
        <s v="Depende de cada jefatura. No se da información detallada de las razones por las cuales se califica con ciertos valores en los distintos criterios de la evaluación."/>
        <s v="Dado los cambios curriculares, se debería actualizar algunos aspectos de la evaluación "/>
        <s v="Adecuado, pero poco entendido por los cadetes, en cuanto a su propósito y sus efectos "/>
        <s v="Me parece insuficiente "/>
        <s v="Muy bueno y detallado por parte de los evaluadores."/>
        <s v="Muy buena. Sirve para mejorar el desarrollo del ramo"/>
        <s v="Debiera ser mas explicito"/>
        <s v="Es adecuado a los procesos internos de evaluación_x000a_"/>
        <s v="Insuficiente"/>
        <s v="demasiado centrado en el cadete"/>
        <s v="Se puede mejorar aún más."/>
        <s v="Creo que deberían ser los cadetes quienes evalúen a los docentes "/>
        <s v="Es valiosa y necesaria "/>
        <s v="Es buena."/>
      </sharedItems>
    </cacheField>
    <cacheField name="17" numFmtId="0">
      <sharedItems containsBlank="1" count="32">
        <m/>
        <s v="Crear instancias de dialogo entre evaluador y evaluado."/>
        <s v="Tener evaluaciones formativas durante el año"/>
        <s v="Ampliar los criterios en base a una rúbrica "/>
        <s v="Crear canales de información que permitan analizar y retroalimentar el proceso."/>
        <s v="Realizar reuniones informativas."/>
        <s v="Mayor frecuencia de observacion en sala."/>
        <s v="Incorporar temas de estabilidad laboral"/>
        <s v="Realizar retroalimentaciones docentes objetivas. "/>
        <s v="Conocer al fin del semestre la opinión de los cadetes."/>
        <s v="mas equlibrio entre las distintascevaluaciones quexse hacen a lis docentes."/>
        <s v="Que la evaluación docente se manifieste en consecuencias concretas para el docente en la Escuela, es decir, si su evaluación es óptima debería optar a mayor carga horaria u otro puesto de confianza. Y, si no lo es, pierda horas o cargos."/>
        <s v="Mayor cantidad de reuniones formativas a los profesores. "/>
        <s v="Que evalúen tu rol o servicio que prestas"/>
        <s v="Más difusión y más reuniones acerca del tema con los profesores."/>
        <s v="Ejemplificar mejor:_x000a_Plan de estudios_x000a_Áreas de estudio v/s competencias_x000a_Malla o mapa curricular"/>
        <s v="Realizar perfeccionamiento docente en aquellas áreas deficitarias."/>
        <s v="Perfeccionar los apuntes y videos de apoyo"/>
        <s v="Me parece bien como se realiza"/>
        <s v="Mas visitas de aula"/>
        <s v="Más que sugerencia es dar la relevancia a la constante revisión de los programas de los contenidos con el propósito ir actualizandolos a las tendencias y tecnologías actuales   "/>
        <s v="Transparentar los criterios reales."/>
        <s v="Preguntar a los docentes que aspectos se deberían incorporar en la evaluación docente, según su opinión "/>
        <s v="Realizarlos con una mayor periodicidad, para evitar que sea extemporáneo y responda a un estado anímico puntual de un momento particular, como por ejemplo un mal resultado en una evaluación "/>
        <s v="Deberían haber evaluaciones formativas durante el año"/>
        <s v="Incluir la opininio de los profesores en asuntos académicos"/>
        <s v="Más comunicación"/>
        <s v="que sea más ponderada la evaluación, solo se centra en alguna opinión subjetiva quexsea negativa"/>
        <s v="Se puede mejorar haciendo evaluaciones de proceso y no solamente una vez en el semestre, también se pueden hacer coevaluaciones por cátedra o intercátedras."/>
        <s v="Reuniones informativas frecuentemente "/>
        <s v="Que los docentes de las distintas cátedras del área académica desarrollen propuestas en conjunto."/>
        <s v="Más supervisiones de aula."/>
      </sharedItems>
    </cacheField>
    <cacheField name="18" numFmtId="0">
      <sharedItems count="2">
        <s v="No"/>
        <s v="Sí"/>
      </sharedItems>
    </cacheField>
    <cacheField name="19" numFmtId="0">
      <sharedItems count="2">
        <s v="No"/>
        <s v="Sí"/>
      </sharedItems>
    </cacheField>
    <cacheField name="20" numFmtId="0">
      <sharedItems count="2">
        <s v="No"/>
        <s v="Sí"/>
      </sharedItems>
    </cacheField>
    <cacheField name="21" numFmtId="0">
      <sharedItems count="2">
        <s v="No"/>
        <s v="Sí"/>
      </sharedItems>
    </cacheField>
    <cacheField name="22" numFmtId="0">
      <sharedItems containsBlank="1" count="30" longText="1">
        <m/>
        <s v="Difusión de resultados a nivel general."/>
        <s v="Informar a todos los estamentos  sobre el proceso "/>
        <s v="Hacer reuniones académicas para dar a conocer los resultados del proceso educativo anual del área académica y físico deportivo."/>
        <s v="Realizarlas"/>
        <s v="Al menos 1 reunion semestral, con expo de data academica, curvas de rendimiento."/>
        <s v="Son adecuadas "/>
        <s v="Una retro alimentación a los jefe de catredra"/>
        <s v="Ok"/>
        <s v="Sería conveniente participar con el objeto de aportar la experiencia de la especialidad."/>
        <s v="Que la Escuela no solo solicite la opinión de los profesores en los distintos procesos académicos, o informe de sus actividades sino que las decisiones se tomen colegiadamente. Por ejemplo, con la participación de los profesores en los Consejos de Educación  con voz y voto."/>
        <s v="Trabajar en crear una técnica para que el alumno incremente su deseo de estudiar y aprender. "/>
        <s v="Mejor comunicación oral en todo el proceso, no solo el final. "/>
        <s v="Seguir informando"/>
        <s v="Incluir a los docentes en este proceso con reuniones por departamentos."/>
        <s v="Reuniones "/>
        <s v="Mejorar la difusión del Plan Estratégico a todos los estamentos de la Escuela Naval. "/>
        <s v="considerar a jefes de cátedra y jefe de facultad si se modifican mallas de estudio."/>
        <s v="Verificar si las causas de fracasos son conocidas o se deben a situaciones nuevas"/>
        <s v="Considerar la comparación con años anteriores y lo esperado para el año en curso"/>
        <s v="Sólo más comunicación"/>
        <s v="Que en los consejos de educación se incluya a los profesores. Hay muchas decisiones que no pasan por los profesores sino que solo las definen oficiales."/>
        <s v="Se debería realizar por modelo de formación , no solo académico y físico deportivo"/>
        <s v="Que sean programadas con mayor antelación, a fin de asegurar una mayor participación de parte del cuerpo docente "/>
        <s v="Reuniones de evaluación y mejora del departamento "/>
        <s v="Más comunicación"/>
        <s v="que se pregunte a docentes o jefe de facultsd sobre cambios a las mallas"/>
        <s v="Dar a conocer los resultados por cátedra en forma semestral para evaluar formas de mejoramiento."/>
        <s v="Continuar participando como docente."/>
        <s v="Reuniones informativas."/>
      </sharedItems>
    </cacheField>
    <cacheField name="23" numFmtId="0">
      <sharedItems count="3">
        <s v="Deben mejorar"/>
        <s v="Sí"/>
        <s v="Desconozco el perfil de egreso"/>
      </sharedItems>
    </cacheField>
    <cacheField name="24" numFmtId="0">
      <sharedItems count="3">
        <s v="Debe mejorar"/>
        <s v="Sí"/>
        <s v="Desconozco objetivos"/>
      </sharedItems>
    </cacheField>
    <cacheField name="25" numFmtId="0">
      <sharedItems count="2">
        <s v="No"/>
        <s v="Sí"/>
      </sharedItems>
    </cacheField>
    <cacheField name="26" numFmtId="0">
      <sharedItems count="3">
        <s v="Lo conozco parcialmente"/>
        <s v="Es muy completo"/>
        <s v="Lo desconozco"/>
      </sharedItems>
    </cacheField>
    <cacheField name="27" numFmtId="0">
      <sharedItems count="4">
        <s v="Debe mejorar"/>
        <s v="Sí"/>
        <s v="Desconozco el plan de estudio"/>
        <s v="No responde"/>
      </sharedItems>
    </cacheField>
    <cacheField name="28" numFmtId="0">
      <sharedItems count="3">
        <s v="Conozco muy bien"/>
        <s v="Desconozco"/>
        <s v="Conozco medianamente"/>
      </sharedItems>
    </cacheField>
    <cacheField name="29" numFmtId="0">
      <sharedItems count="2">
        <s v="No"/>
        <s v="Sí"/>
      </sharedItems>
    </cacheField>
    <cacheField name="30" numFmtId="0">
      <sharedItems containsBlank="1" count="49" longText="1">
        <m/>
        <s v="Desarrollo de habilidades socioemocionales, desarrollo de valores, capacidad de liderazgo, trabajo en equipo, espíritu de cuerpo, etc."/>
        <s v="Desarrollo de espíritu de esfuerzo, perseverancia, respeto, trabajo en equipo y resiliencia. Toma de decisiones en equipo e individual, capacidad de resolver problemas, espíritu volitivo."/>
        <s v="Fundamental "/>
        <s v="Es un eje que promueve el trabajo en equipo y el liderazgo"/>
        <s v="El aporte es que en la actividades que realizo se ponen en práctica los valores y principios de manera que con la orientación adecuada y oportuna se van desarrollando y finalmente internalizando en el alumno, de manera que al momento de egresar ya sean parte de su quehacer profesional."/>
        <s v="Complementario a la formación profesional de las asignaturas impartidas hay un componente valorico importante que fortalecer los aspectos de liderazgo, mando, conducción e iniciativa"/>
        <s v="La internalizacion de valores tales como responsabilidad. Trabajo en equipo  compañerismo, sacrificio, superacion."/>
        <s v="La honestidad, responsabilidad, sobretodo el trabajo en equipo."/>
        <s v="Genero las condiciones para construir liderazgos efectivos."/>
        <s v="La experiencia y el conocimiento de l carrera."/>
        <s v="Muy importante "/>
        <s v="La compañerismo, responsabilidad y confianza "/>
        <s v="Comunicación eficiente y clara"/>
        <s v="Desarrollar competencias conductuales, cognitivas y valoricas "/>
        <s v="La especialidad se profundiza la ética y la probidad como ministros de fe y funcionarios públicos "/>
        <s v="dar ejemplo , guíarlos"/>
        <s v="En las actividades profesionales se refuerza la responsabilidad, profesionalismo, espíritu de cuerpo y patriotismo."/>
        <s v="Mi actividad docente se vincula directamente con la formación en los valores y principios institucionales como el patriotismo, el servicio público y la defensa nacional, a través de su formación humanista y de liderazgo."/>
        <s v="Responsabilidad"/>
        <s v="Capacidades de razonamiento lógico "/>
        <s v="La presencia y coherencia en el actuar, el relato de ejemplos profesionales. "/>
        <s v="Dar a conocer la relación existente entre los valores institucionales y el estado de derecho de nuestro país."/>
        <s v="Honestidad, respeto y responsabilidad "/>
        <s v="No solo formación académica si no que también valorica "/>
        <s v="El aporte es fundamental ya que la mayoría de las actividades de nuestra área (perfil Físico) están asociadas a valores y principios."/>
        <s v="Es una herramienta que facilita el llegar a estos resultados de aprendizaje"/>
        <s v="Fundamental. Desde el ejemplo personal hasta los contenidos enseñados son necesarios para educar moralmente al cadete."/>
        <s v="El desarrollo de mis asignaturas permite fortalecer los valores y principios de la Escuela Naval. "/>
        <s v="muy importante"/>
        <s v="Reforzar valores y actitudes del marino ante situaciones complejas y de desarrollo personal y naval"/>
        <s v="Promover el orden y responsabilidad de deberes personales"/>
        <s v="La excelente comunicación, profesor alumno. "/>
        <s v="La entrega tanto de contenidos académicos como experiencia en el ámbito civil y naval "/>
        <s v="El trato con los cadetes basado en el respeto."/>
        <s v="Los valores y principios son transversales a toda actividad. Constantemente se ponen a prueba, y se sancionan de verse afectados"/>
        <s v="Pensamiento crítico, resolución de problemas"/>
        <s v="Alto, dada mi experiencia como ex oficial de marina complementada con una vasta experiencia profesional también en el ámbito civil "/>
        <s v="Desarrollo de de liderazgo, trabajo en equipo, respeto, honestidad, espíritu volitivo"/>
        <s v="Total. Entrego la base teorica y de la experiencia de liderazgo en la institucion."/>
        <s v="Totalmente directa y explicita potenciando su formacion personal  y de liderazgo en la to.a de decisiones"/>
        <s v="Es relevante ya ue a través del proceso de formación se refuerzan los conceptos de liderazgo, respeto, ética, valores s y principios morales y militares"/>
        <s v="Aporte absolutamente valórico, en el desarrollo profesional en su viaje de instrucción, inmediatamente egresados de la Escuela. "/>
        <s v="muy importante, dando el ejemplo"/>
        <s v="Promover el trabajo en equipo, la motivación por superar las dificultades y la promoción de líderes naturales."/>
        <s v="Trabajo en equipo "/>
        <s v="Desarrollo del sentido de liderazgo y toma de decisiones "/>
        <s v="Siendo testimonio de aquello."/>
        <s v="Buen aporte."/>
      </sharedItems>
    </cacheField>
    <cacheField name="31" numFmtId="0">
      <sharedItems containsBlank="1" count="33">
        <m/>
        <s v="Mejorar el apoyo logistico ."/>
        <s v="Actualización de conocimientos, capacitaciones en nuevas metodologías de enseñanza"/>
        <s v="Más y mejores oportunidades de capacitaciones docentes. (Cursos, Diplomados, etc en diversas áreas)"/>
        <s v="Mejorar los canales de información acerca del análisis y retroalimentación del proceso y sus resultados."/>
        <s v="actualizaciones con especialistas siempre es bienvenido"/>
        <s v="Mejorar coordinacion interna con actividades del depto ejecutivo que afectsn a las pocas horas de estudio dedicado de los cadetes."/>
        <s v="Las que se estiman necesarias, se comunican oportunamente al departamento docente."/>
        <s v="Qué no cambien las horas todos los años, es importante proporcionar estabilidad al cuerpo docente"/>
        <s v="Más disponibilidad para actividades en terreno."/>
        <s v="Acercaría a los docentes a su aporte en la formación del futuro Oficial de Marina y su carrera naval. Así, cada uno sabría cómo y por qué debe aportar en ella con su asignatura. Darle el valor a la docencia que hoy no tiene."/>
        <s v="Regular el uso de notebook y tablet en clases."/>
        <s v="Nivelación "/>
        <s v="Promover más diplomados o cursos de especialización "/>
        <s v="Más comunicación, más reuniones."/>
        <s v="Herramientas evaluativas edumetricas "/>
        <s v="Contar con un Perfil profesional aprobado."/>
        <s v="tomar en cuents a los profesores"/>
        <s v="Hay que analizarlo más "/>
        <s v="Fomentar la lectura y su comprensión "/>
        <s v="Intencional actividades interdisciplinarias"/>
        <s v="Más comunicación, para un trabajo transversal."/>
        <s v="Incluir a profesores en la toma de decisiones. Respetar los criterios de evaluación de profesores."/>
        <s v="Capacitaciones en uso de tics. Actualizaciones metodológicas y evaluativas. Esto se puede llevar a cabo al interior de la misma institución , compartiendo prácticas exitosas."/>
        <s v="Desarrollar talleres remédiales que permitan soslayar ciertas debilidades que traen los Cadetes, como comprensión lectora y razonamiento lógico "/>
        <s v="Capacitación de actualización de conocimientos "/>
        <s v="Reforzar las actividades de liderazgo en el simulador de navegacion."/>
        <s v="Más comunicación"/>
        <s v="se respondió"/>
        <s v="Promover el trabajo interdisciplinario."/>
        <s v="Más información sobre los cambios que se realizan "/>
        <s v="Desarrollar estrategias de Creciente Mediación y cercanía con los cadetes."/>
        <s v="Está bien así."/>
      </sharedItems>
    </cacheField>
    <cacheField name="32" numFmtId="0">
      <sharedItems count="2">
        <s v="Sí"/>
        <s v="No"/>
      </sharedItems>
    </cacheField>
    <cacheField name="33" numFmtId="0">
      <sharedItems count="2">
        <s v="Sí"/>
        <s v="No"/>
      </sharedItems>
    </cacheField>
    <cacheField name="34" numFmtId="0">
      <sharedItems containsBlank="1" count="21">
        <m/>
        <s v="Promoción constante "/>
        <s v="Participación de Profesores en el proceso"/>
        <s v="Focalizar en grupos de interes."/>
        <s v="Aplicar instrumentos predictivos del Rendimiento "/>
        <s v="Ser mucho más exigente en los procesos de selección, aunque en eso demoremos más tiempo y debamos ingresar menos cadetes, porque los postulantes en los últimos  años son cada vez más descendidos académicamente, lo que redunda en nuestra labor docente."/>
        <s v="Mayor participación de los profesores "/>
        <s v="Muchas que no alzaría a describir en una encuesta."/>
        <s v="Mejorar las coordinaciones en cada etapa en que participan los profesores. "/>
        <s v="Esta bien "/>
        <s v="Subir los requisitos académicos "/>
        <s v="Dar a conocer el desarrollo de las especialidades que se pueden seguir"/>
        <s v="Ahora los profesores participamos casi nada. "/>
        <s v="Incluir a profesores en el proceso de entrevistas. "/>
        <s v="Creo que está bien"/>
        <s v="Fortalecer la difusión "/>
        <s v="Esta bien."/>
        <s v="Más comunicación"/>
        <s v="Fortalecer la vinculación con el medio, dando a conocer en forma simple el quehacer de un oficial de marina y los requisitos que debe reunir para llegar a ser un oficial."/>
        <s v="Me parece el adecuado "/>
        <s v="Siempre incluir docentes en las entrevistas personales."/>
      </sharedItems>
    </cacheField>
    <cacheField name="35" numFmtId="0">
      <sharedItems count="3">
        <s v="Deben actualizarse"/>
        <s v="Adecuadas"/>
        <s v="Desconozco políticas"/>
      </sharedItems>
    </cacheField>
    <cacheField name="36" numFmtId="0">
      <sharedItems/>
    </cacheField>
    <cacheField name="37" numFmtId="0">
      <sharedItems/>
    </cacheField>
    <cacheField name="38" numFmtId="0">
      <sharedItems count="3">
        <s v="No la he ocupado"/>
        <s v="Es básica y no aporta mucho a mi asignatura"/>
        <s v="Es bastante completa"/>
      </sharedItems>
    </cacheField>
    <cacheField name="39" numFmtId="0">
      <sharedItems count="3">
        <s v="No"/>
        <s v="Sí"/>
        <s v="Algunas veces"/>
      </sharedItems>
    </cacheField>
    <cacheField name="40" numFmtId="0">
      <sharedItems count="3">
        <s v="Mi asignatura es práctica"/>
        <s v="Muy frecuentemente"/>
        <s v="Esporádicamente"/>
      </sharedItems>
    </cacheField>
    <cacheField name="41" numFmtId="0">
      <sharedItems count="4">
        <s v="Mi asignatura es práctica"/>
        <s v="Muy pocas veces"/>
        <s v="No solicito"/>
        <s v="En la mayoría de mis clases"/>
      </sharedItems>
    </cacheField>
    <cacheField name="42" numFmtId="0">
      <sharedItems count="3">
        <s v="No"/>
        <s v="Sí"/>
        <s v="Deben mejorar"/>
      </sharedItems>
    </cacheField>
    <cacheField name="43" numFmtId="0">
      <sharedItems count="5">
        <s v="No se realizan"/>
        <s v="Muy esporádicamente"/>
        <s v="Semanal"/>
        <s v="Una vez al mes"/>
        <s v="Quincenal"/>
      </sharedItems>
    </cacheField>
    <cacheField name="44" numFmtId="0">
      <sharedItems count="3">
        <s v="Deben mejorar"/>
        <s v="Son lo requerido"/>
        <s v="No responde"/>
      </sharedItems>
    </cacheField>
    <cacheField name="45" numFmtId="0">
      <sharedItems count="3">
        <s v="Hay que actualizarlos"/>
        <s v="Sí"/>
        <s v="No"/>
      </sharedItems>
    </cacheField>
    <cacheField name="46" numFmtId="0">
      <sharedItems count="2">
        <s v="Sí"/>
        <s v="No"/>
      </sharedItems>
    </cacheField>
    <cacheField name="47" numFmtId="0">
      <sharedItems count="3">
        <s v="Sólo algunos"/>
        <s v="Sí"/>
        <s v="Muy pocos"/>
      </sharedItems>
    </cacheField>
    <cacheField name="48" numFmtId="0">
      <sharedItems containsBlank="1" count="22" longText="1">
        <m/>
        <s v="Mejorar el vínculo entre oficial designado y profesor civil."/>
        <s v="Reuniones periódicas "/>
        <s v="Mejorar comprensión lectora en idioma español."/>
        <s v="Se actualizan en coordinación con depto. académico "/>
        <s v="Proporcionar más recursos para mejorar la frecuencia y calidad del alcance "/>
        <s v="Hacer énfasis en las modificaciones de las normas reglamentarias que se deben aplicar una vez salen al servicio."/>
        <s v="Respecto de los recursos de apoyo a la docencia deberían renovarse. Hay muchas salas de clases y en la sala de profesores donde los computadores y proyectores funcionan deficientemente. Respecto de las políticas de docencia, creo que deberían ser más consistentes de un año al otro y de un cadete a otro. Respecto de la valoración de la actividad académica, creo que varía de un mando a otro , lo que dificulta cumplir las exigencias que éste impone."/>
        <s v="Mejorar la señal de Internet en las salas de clases"/>
        <s v="Distribución adecuada del tiempo "/>
        <s v="Cumplir con rigurosidad la reglamentación vigente."/>
        <s v="tomar en cuenta a los docentes, preguntarles"/>
        <s v="Mejorar la comprensión de lectura "/>
        <s v="Promover actividades académicas en la cual los cadetes tengan la posibilidad de mostrar sus habilidades sociales"/>
        <s v="Más tiempo"/>
        <s v="Que especialistas en currículum sean quienes materialicen los cambios de programa. Todo esto, acompañado de profesores de la asignatura."/>
        <s v="Se está trabajando en ello"/>
        <s v="El sistema de biblioteca se debería actualizar a una biblioteca digital que permita el acceso a la bibliografía tanto de manera física como remota."/>
        <s v="Propender hacia una biblioteca digital que permita una actualización permanente de los recursos bibliográficos y a una evaluación por competencias "/>
        <s v="Mejor coordinacion entre Ejecutivo y Educacion."/>
        <s v="Más comunicación"/>
        <s v="Triangular perfil de egreso con los programas de asignatura y el quehacer concreto de un ofical."/>
      </sharedItems>
    </cacheField>
    <cacheField name="49" numFmtId="0">
      <sharedItems count="3">
        <s v="No"/>
        <s v="Sí"/>
        <s v="No responde"/>
      </sharedItems>
    </cacheField>
    <cacheField name="50" numFmtId="0">
      <sharedItems count="2">
        <s v="No"/>
        <s v="Sí"/>
      </sharedItems>
    </cacheField>
    <cacheField name="51" numFmtId="0">
      <sharedItems count="4">
        <s v="A veces"/>
        <s v="Sí"/>
        <s v="No responde"/>
        <s v="No"/>
      </sharedItems>
    </cacheField>
    <cacheField name="52" numFmtId="0">
      <sharedItems count="3">
        <s v="Sí"/>
        <s v="Sólo algunas"/>
        <s v="No"/>
      </sharedItems>
    </cacheField>
    <cacheField name="53" numFmtId="0">
      <sharedItems count="3">
        <s v="Desconozco el proceso"/>
        <s v="Sí"/>
        <s v="No"/>
      </sharedItems>
    </cacheField>
    <cacheField name="54" numFmtId="0">
      <sharedItems count="2">
        <s v="No"/>
        <s v="Sí"/>
      </sharedItems>
    </cacheField>
    <cacheField name="55" numFmtId="0">
      <sharedItems count="2">
        <s v="No"/>
        <s v="Sí"/>
      </sharedItems>
    </cacheField>
    <cacheField name="56" numFmtId="0">
      <sharedItems count="2">
        <s v="No"/>
        <s v="Sí"/>
      </sharedItems>
    </cacheField>
    <cacheField name="57" numFmtId="0">
      <sharedItems count="3">
        <s v="Solo algunas"/>
        <s v="Sí"/>
        <s v="No"/>
      </sharedItems>
    </cacheField>
    <cacheField name="58" numFmtId="0">
      <sharedItems containsBlank="1" count="25" longText="1">
        <m/>
        <s v="Mejorar instalaciones deportivas."/>
        <s v="Generar publicidad sobre los tipos de becas y requisitos "/>
        <s v="Difundir"/>
        <s v="Reuniones informativas."/>
        <s v="Mejorar la confortabilidad de las salas, parlantes fijos, mejor Internet, etc. "/>
        <s v="Me parece que las consultorías deberían ser obligatorias para mejorar los resultados académicos en aquellos cadetes con evaluaciones descendidas y no opcionales."/>
        <s v="Informar"/>
        <s v="Elaborar un documento explicativo y difundirlo entre los profesores."/>
        <s v="Más trabajo colaborativo con los profesores expertos en un tema y los oficiales."/>
        <s v="Desconozco del tema"/>
        <s v="Más difusión "/>
        <s v="Mejorar temas de infraestructura salas de clases: bancos y sillas, datas. PC y escritorio del profesor. "/>
        <s v="Esta bien"/>
        <s v="Dar mayor difusión a las ayudas"/>
        <s v="Dar a conocer estos recursos tanto a los postulantes como a los cadetes que ya son parte de la Escuela, para optar a ellas en cualquier momento"/>
        <s v="Más información"/>
        <s v="Tener la posibilidad de que los cadetes tengan consultorías online por parte de los docentes de la escuela. Muchos docentes por falta de tiempo no pueden estar presencial "/>
        <s v="Aprovechar de mejor manera los fondos concursables a los que puede optar la Escuela "/>
        <s v="Elaborar Informativo"/>
        <s v="Mejorar equipos de apoyo en aula."/>
        <s v="Más comunicación"/>
        <s v="Respecto al profesor nuevo después de seleccionarlo a través de una entrevista - microclase, realizar un acompañamiento tanto en la sala de clases como fuera de ella (sala de profesores) para que capte el quehacer del profesor escuela naval._x000a_Dar a conocer los documentos informativos en forma permanente."/>
        <s v="Mayor información "/>
        <s v="Información completa sobre las becas y ayuda económica que brinda la Escuela Naval."/>
      </sharedItems>
    </cacheField>
    <cacheField name="59" numFmtId="0">
      <sharedItems/>
    </cacheField>
    <cacheField name="60" numFmtId="0">
      <sharedItems/>
    </cacheField>
    <cacheField name="61" numFmtId="0">
      <sharedItems/>
    </cacheField>
    <cacheField name="62" numFmtId="0">
      <sharedItems/>
    </cacheField>
    <cacheField name="63" numFmtId="0">
      <sharedItems count="3">
        <s v="Deben mejorar"/>
        <s v="Adecuados"/>
        <s v="No responde"/>
      </sharedItems>
    </cacheField>
    <cacheField name="64" numFmtId="0">
      <sharedItems/>
    </cacheField>
    <cacheField name="65" numFmtId="0">
      <sharedItems count="4">
        <s v="Conozco su existencia pero no sus funciones"/>
        <s v="Conozco sus funciones"/>
        <s v="No conozco su existencia"/>
        <s v="Tengo mediano conocimiento"/>
      </sharedItems>
    </cacheField>
    <cacheField name="66" numFmtId="0">
      <sharedItems/>
    </cacheField>
    <cacheField name="67" numFmtId="0">
      <sharedItems/>
    </cacheField>
    <cacheField name="68" numFmtId="0">
      <sharedItems/>
    </cacheField>
    <cacheField name="69" numFmtId="0">
      <sharedItems/>
    </cacheField>
    <cacheField name="70" numFmtId="0">
      <sharedItems/>
    </cacheField>
    <cacheField name="71" numFmtId="0">
      <sharedItems containsBlank="1" count="17">
        <m/>
        <s v="Charlas informativas "/>
        <s v="Mejorar los canales de información "/>
        <s v="Difusión"/>
        <s v="Todo ok"/>
        <s v="Para conocer plenamente el funcionamiento de los distintos departamentos recién mencionados, solo basta con comunicarlo transparentemente y en función de lo que yo necesite  conocer"/>
        <s v="Informar"/>
        <s v="Mayor cantidad de reuniones de coordinación a nivel depto educación. "/>
        <s v="Mejor la difusión de información. "/>
        <s v="Esta bien"/>
        <s v="Mejorar la coordinación de actividades académicas y las militares"/>
        <s v="Más comunicación"/>
        <s v="Formalizar los medios de comunicación digitales y optimizar su gestión "/>
        <s v="Tramitación poco agil para generar trabajos de apoyo."/>
        <s v="Dar a conocer los documentos en forma permanente."/>
        <s v="Mayor información "/>
        <s v="Tener mayor conocimiento."/>
      </sharedItems>
    </cacheField>
    <cacheField name="72" numFmtId="0">
      <sharedItems/>
    </cacheField>
    <cacheField name="73" numFmtId="0">
      <sharedItems containsBlank="1"/>
    </cacheField>
    <cacheField name="74" numFmtId="0">
      <sharedItems containsBlank="1"/>
    </cacheField>
    <cacheField name="75" numFmtId="0">
      <sharedItems containsBlank="1"/>
    </cacheField>
    <cacheField name="76" numFmtId="0">
      <sharedItems/>
    </cacheField>
    <cacheField name="77" numFmtId="0">
      <sharedItems/>
    </cacheField>
    <cacheField name="78" numFmtId="0">
      <sharedItems containsBlank="1" count="17">
        <m/>
        <s v="Charlas informativas "/>
        <s v="Difusión"/>
        <s v="Este cuestionario posee errores tipográficos y de opciones, debe mejorar "/>
        <s v="Aumentaría las asignaturas del área profesional en desmedro de las otras, considerando que nuestra Escuela es Técnico-profesional."/>
        <s v="Informar"/>
        <s v="Informar más "/>
        <s v="Mejorar la difusión de las actividades que se realizan en los modelos. "/>
        <s v="Esta bien"/>
        <s v="Más comunicación"/>
        <s v="No se pudo marcar ambas alternativas en las preguntas anteriores "/>
        <s v="Mejorar este instrumento ya que no permite marcar ambas opciones"/>
        <s v="Actividad cultural puede reforzarse con mas actividades fuera de Escuela."/>
        <s v="Dar a conocer los documentos informativos en forma permanente."/>
        <s v="Mayor información "/>
        <s v="Entregar información completa de los seis modelos de formación."/>
        <s v="Sin comentarios" u="1"/>
      </sharedItems>
    </cacheField>
    <cacheField name="79" numFmtId="0">
      <sharedItems count="3">
        <s v="La mayoría, pero no todas, están en buen estado"/>
        <s v="Todas siempre están en las mejores condiciones"/>
        <s v="No están en buen estado para desarrollar clases"/>
      </sharedItems>
    </cacheField>
    <cacheField name="80" numFmtId="0">
      <sharedItems count="2">
        <s v="Sí"/>
        <s v="No"/>
      </sharedItems>
    </cacheField>
    <cacheField name="81" numFmtId="0">
      <sharedItems count="4">
        <s v="No se evidencia desarrollo"/>
        <s v="Desarrollo limitado"/>
        <s v="Evidente desarrollo"/>
        <s v="No tengo opinión por poco tiempo en la escuela"/>
      </sharedItems>
    </cacheField>
    <cacheField name="82" numFmtId="0">
      <sharedItems count="2">
        <s v="Sí"/>
        <s v="No"/>
      </sharedItems>
    </cacheField>
    <cacheField name="83" numFmtId="0">
      <sharedItems containsBlank="1" count="35">
        <m/>
        <s v="Hay que modernizarla, colores claros, plantas, internet libre, mejorar el baño, piso flotante"/>
        <s v="Me parece adecuada "/>
        <s v="Adecuada."/>
        <s v="Excelente y muy completa; cambiaría los computadores."/>
        <s v="Es adecuada "/>
        <s v="Muy buena "/>
        <s v="Es adecuado para el desarrollo de la labores "/>
        <s v="Actualizar PC"/>
        <s v="Debiera ser con más frecuencia."/>
        <s v="Me parece que la sala de profesores está bastante bien, pero mejoraría los computadores y su calefacción."/>
        <s v="Mejorar y aumentar pc"/>
        <s v="Buena, no necesita mejoras"/>
        <s v="Mejorar el mantenimiento de las salas de clases."/>
        <s v="Se mantiene limpia y ordenada."/>
        <s v="Mejorar el orden."/>
        <s v="Mejoras en el baño, dispensadores, aerosol. Una máquina dispensadora de galletas o café. Un mural eléctrico, no tanto papel. "/>
        <s v="Maravillosa "/>
        <s v="Está bien. No creo que necesita más"/>
        <s v="Comoda y funcional"/>
        <s v="Modernizar los PC y realizar mantenimiento de las instalaciones."/>
        <s v="bueno"/>
        <s v="Impecable "/>
        <s v="Todo es bien cómodo, tanto en equipamiento como en espacios"/>
        <s v="Está bien"/>
        <s v="Es un buen lugar pero el mobiliario no es óptimo para trabajo individual. Sugiero escritorios o puestos individuales de trabajo donde poder instalarse. Y más enchufes."/>
        <s v="Actualizar los computadores "/>
        <s v="Mejorar la red de internet, ya que la señal wifi es inestable"/>
        <s v="Mayor disponibilidad de enchufes para uso de computadores por parte de los Cadetes "/>
        <s v="Se puede mejorar aun mas. Se puede involucrar a los mismos cadetes vomo actividad de liderazgo."/>
        <s v="Es buena"/>
        <s v="que si hay que corregir algo, se hace en el verano, debido a que hay tiempo y presupuesto."/>
        <s v="No la ocupo."/>
        <s v="Es un buen espacio, debe mejorar la mantención en general."/>
        <s v="Buena sala de profesores. El baño necesita mantención más seguido."/>
      </sharedItems>
    </cacheField>
    <cacheField name="84" numFmtId="0">
      <sharedItems count="3">
        <s v="Conozco algunos"/>
        <s v="Sí"/>
        <s v="No"/>
      </sharedItems>
    </cacheField>
    <cacheField name="85" numFmtId="0">
      <sharedItems containsBlank="1" count="24">
        <m/>
        <s v="Charlas informativas "/>
        <s v="Enviar información vía email "/>
        <s v="mayor difusión"/>
        <s v="Mayor información "/>
        <s v="Mayor difusión "/>
        <s v="Para conocer los beneficios que el Bienestar Social de la Armada ofrece a los profesores, bastaría con una reunión informativa y conocer sus dependencias y formas de contacto."/>
        <s v="Mayor información,y dar a conocer ofertas que llegan "/>
        <s v="Informar acerca de ellos "/>
        <s v="Indicar abiertamente el lugar donde se puede acceder a los beneficios que ofrece la Institución "/>
        <s v="Tener la opción de un seguro complementario. Un ahorro obligatorio para la jubilación AFP."/>
        <s v="Publicarlos más "/>
        <s v="Con relación al Bienestar, que la Armada o Escuela se pronuncien sobre la situación de los profesores ante un accidente laboral o de trayecto. "/>
        <s v="Esta bien "/>
        <s v="Dar información y/o opción de obtener los beneficios al momento de firmar el nombramiento "/>
        <s v="Más comunicación"/>
        <s v="Charlas para conocer las últimas novedades "/>
        <s v="Incrementar su difusión "/>
        <s v="Informativo"/>
        <s v="Más información"/>
        <s v="difundirlos en forma más intensiva"/>
        <s v="No he hecho uso de los beneficios."/>
        <s v="Dar a conocer los documentos informativos en forma permanente."/>
        <s v="Enviar información a los profesores a sus correos personales "/>
      </sharedItems>
    </cacheField>
    <cacheField name="86_RL10" numFmtId="0">
      <sharedItems count="2">
        <s v="No indica"/>
        <s v="Indica"/>
      </sharedItems>
    </cacheField>
    <cacheField name="87_RL16" numFmtId="0">
      <sharedItems count="2">
        <s v="No indica"/>
        <s v="Indica"/>
      </sharedItems>
    </cacheField>
    <cacheField name="88_RL17" numFmtId="0">
      <sharedItems count="2">
        <s v="No indica"/>
        <s v="Indica"/>
      </sharedItems>
    </cacheField>
    <cacheField name="89_RL22" numFmtId="0">
      <sharedItems count="2">
        <s v="No indica"/>
        <s v="Indica"/>
      </sharedItems>
    </cacheField>
    <cacheField name="90_RL30" numFmtId="0">
      <sharedItems count="2">
        <s v="No indica"/>
        <s v="Indica"/>
      </sharedItems>
    </cacheField>
    <cacheField name="91_RL31" numFmtId="0">
      <sharedItems count="2">
        <s v="No indica"/>
        <s v="Indica"/>
      </sharedItems>
    </cacheField>
    <cacheField name="92_RL34" numFmtId="0">
      <sharedItems count="2">
        <s v="No indica"/>
        <s v="Indica"/>
      </sharedItems>
    </cacheField>
    <cacheField name="93_RL48" numFmtId="0">
      <sharedItems count="2">
        <s v="No indica"/>
        <s v="Indica"/>
      </sharedItems>
    </cacheField>
    <cacheField name="94_RL58" numFmtId="0">
      <sharedItems count="2">
        <s v="No indica"/>
        <s v="Indica"/>
      </sharedItems>
    </cacheField>
    <cacheField name="95_RL71" numFmtId="0">
      <sharedItems count="2">
        <s v="No indica"/>
        <s v="Indica"/>
      </sharedItems>
    </cacheField>
    <cacheField name="96_RL78" numFmtId="0">
      <sharedItems count="2">
        <s v="No indica"/>
        <s v="Indica"/>
      </sharedItems>
    </cacheField>
    <cacheField name="97_RL83" numFmtId="0">
      <sharedItems count="2">
        <s v="No indica"/>
        <s v="Indica"/>
      </sharedItems>
    </cacheField>
    <cacheField name="98_RL85" numFmtId="0">
      <sharedItems count="2">
        <s v="No indica"/>
        <s v="Indica"/>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64">
  <r>
    <d v="2023-11-07T14:42:44"/>
    <x v="0"/>
    <x v="0"/>
    <x v="0"/>
    <x v="0"/>
    <x v="0"/>
    <x v="0"/>
    <x v="0"/>
    <x v="0"/>
    <x v="0"/>
    <x v="0"/>
    <x v="0"/>
    <x v="0"/>
    <x v="0"/>
    <x v="0"/>
    <x v="0"/>
    <x v="0"/>
    <x v="0"/>
    <x v="0"/>
    <x v="0"/>
    <x v="0"/>
    <x v="0"/>
    <x v="0"/>
    <x v="0"/>
    <x v="0"/>
    <x v="0"/>
    <x v="0"/>
    <x v="0"/>
    <x v="0"/>
    <x v="0"/>
    <x v="0"/>
    <x v="0"/>
    <x v="0"/>
    <x v="0"/>
    <x v="0"/>
    <s v="No"/>
    <s v="No"/>
    <x v="0"/>
    <x v="0"/>
    <x v="0"/>
    <x v="0"/>
    <x v="0"/>
    <x v="0"/>
    <x v="0"/>
    <x v="0"/>
    <x v="0"/>
    <x v="0"/>
    <x v="0"/>
    <x v="0"/>
    <x v="0"/>
    <x v="0"/>
    <x v="0"/>
    <x v="0"/>
    <x v="0"/>
    <x v="0"/>
    <x v="0"/>
    <x v="0"/>
    <x v="0"/>
    <s v="Sí"/>
    <s v="No"/>
    <s v="No"/>
    <s v="Sí"/>
    <x v="0"/>
    <s v="No"/>
    <x v="0"/>
    <s v="Tengo pleno conocimiento"/>
    <s v="Conozco su existencia pero no sus funciones"/>
    <s v="Tengo mediano conocimiento"/>
    <s v="Tengo pleno conocimiento"/>
    <s v="Tengo mediano conocimiento"/>
    <x v="0"/>
    <s v="Conozco solo las asignaturas y actividades que incorpora"/>
    <s v="Conozco solo objetivos y propósitos que persigue"/>
    <s v="Conozco solo objetivos y propósitos que persigue"/>
    <s v="Conozco solo objetivos y propósitos que persigue."/>
    <s v="Conozco solo las asignaturas y actividades que incorpora."/>
    <s v="Conozco solo los objetivos y propósitos que persigue"/>
    <x v="0"/>
    <x v="0"/>
    <x v="0"/>
    <x v="0"/>
    <x v="0"/>
    <x v="0"/>
    <x v="0"/>
    <x v="0"/>
    <x v="0"/>
    <x v="0"/>
    <x v="0"/>
    <x v="0"/>
    <x v="0"/>
    <x v="0"/>
    <x v="0"/>
    <x v="0"/>
    <x v="0"/>
    <x v="0"/>
    <x v="0"/>
    <x v="0"/>
    <x v="0"/>
  </r>
  <r>
    <d v="2023-11-07T14:56:56"/>
    <x v="1"/>
    <x v="1"/>
    <x v="1"/>
    <x v="1"/>
    <x v="0"/>
    <x v="0"/>
    <x v="1"/>
    <x v="0"/>
    <x v="0"/>
    <x v="0"/>
    <x v="1"/>
    <x v="0"/>
    <x v="0"/>
    <x v="0"/>
    <x v="1"/>
    <x v="0"/>
    <x v="1"/>
    <x v="1"/>
    <x v="1"/>
    <x v="1"/>
    <x v="0"/>
    <x v="1"/>
    <x v="1"/>
    <x v="1"/>
    <x v="1"/>
    <x v="1"/>
    <x v="0"/>
    <x v="1"/>
    <x v="0"/>
    <x v="0"/>
    <x v="0"/>
    <x v="0"/>
    <x v="0"/>
    <x v="1"/>
    <s v="Sí"/>
    <s v="Sí"/>
    <x v="1"/>
    <x v="1"/>
    <x v="1"/>
    <x v="1"/>
    <x v="1"/>
    <x v="1"/>
    <x v="1"/>
    <x v="1"/>
    <x v="0"/>
    <x v="1"/>
    <x v="0"/>
    <x v="1"/>
    <x v="1"/>
    <x v="1"/>
    <x v="0"/>
    <x v="1"/>
    <x v="0"/>
    <x v="1"/>
    <x v="0"/>
    <x v="1"/>
    <x v="0"/>
    <s v="Sí"/>
    <s v="Sí"/>
    <s v="Sí"/>
    <s v="No"/>
    <x v="1"/>
    <s v="Sí"/>
    <x v="0"/>
    <s v="Conozco su existencia pero no sus funciones"/>
    <s v="Conozco su existencia pero no sus funciones"/>
    <s v="Tengo mediano conocimiento"/>
    <s v="Tengo mediano conocimiento"/>
    <s v="No conozco su existencia"/>
    <x v="0"/>
    <s v="No responde"/>
    <s v="Conozco solo las asignaturas y actividades que incorpora"/>
    <m/>
    <s v="Conozco solo objetivos y propósitos que persigue."/>
    <s v="Conozco solo los objetivos y propósitos que persigue"/>
    <s v="Conozco solo los objetivos y propósitos que persigue"/>
    <x v="0"/>
    <x v="0"/>
    <x v="0"/>
    <x v="1"/>
    <x v="0"/>
    <x v="1"/>
    <x v="1"/>
    <x v="0"/>
    <x v="0"/>
    <x v="1"/>
    <x v="0"/>
    <x v="0"/>
    <x v="0"/>
    <x v="0"/>
    <x v="0"/>
    <x v="0"/>
    <x v="0"/>
    <x v="0"/>
    <x v="0"/>
    <x v="1"/>
    <x v="0"/>
  </r>
  <r>
    <d v="2023-11-07T16:23:42"/>
    <x v="0"/>
    <x v="0"/>
    <x v="1"/>
    <x v="1"/>
    <x v="0"/>
    <x v="0"/>
    <x v="1"/>
    <x v="0"/>
    <x v="0"/>
    <x v="1"/>
    <x v="0"/>
    <x v="1"/>
    <x v="1"/>
    <x v="0"/>
    <x v="2"/>
    <x v="1"/>
    <x v="1"/>
    <x v="0"/>
    <x v="0"/>
    <x v="0"/>
    <x v="1"/>
    <x v="1"/>
    <x v="1"/>
    <x v="0"/>
    <x v="0"/>
    <x v="1"/>
    <x v="0"/>
    <x v="0"/>
    <x v="1"/>
    <x v="1"/>
    <x v="0"/>
    <x v="0"/>
    <x v="0"/>
    <x v="1"/>
    <s v="No"/>
    <s v="Sí"/>
    <x v="2"/>
    <x v="0"/>
    <x v="0"/>
    <x v="0"/>
    <x v="2"/>
    <x v="1"/>
    <x v="1"/>
    <x v="1"/>
    <x v="0"/>
    <x v="1"/>
    <x v="1"/>
    <x v="1"/>
    <x v="1"/>
    <x v="1"/>
    <x v="1"/>
    <x v="0"/>
    <x v="1"/>
    <x v="0"/>
    <x v="1"/>
    <x v="0"/>
    <x v="1"/>
    <s v="Sí"/>
    <s v="Sí"/>
    <s v="Sí"/>
    <s v="No"/>
    <x v="1"/>
    <s v="No"/>
    <x v="0"/>
    <s v="Conozco su existencia pero no sus funciones"/>
    <s v="Conozco su existencia pero no sus funciones"/>
    <s v="Conozco su existencia pero no sus funciones"/>
    <s v="Tengo mediano conocimiento"/>
    <s v="Tengo mediano conocimiento"/>
    <x v="0"/>
    <s v="Conozco solo las asignaturas y actividades que incorpora"/>
    <s v="Conozco solo las asignaturas y actividades que incorpora"/>
    <s v="Conozco solo objetivos y propósitos que persigue"/>
    <s v="Conozco solo objetivos y propósitos que persigue."/>
    <s v="Conozco solo los objetivos y propósitos que persigue"/>
    <s v="Conozco solo los objetivos y propósitos que persigue"/>
    <x v="0"/>
    <x v="0"/>
    <x v="0"/>
    <x v="1"/>
    <x v="0"/>
    <x v="0"/>
    <x v="1"/>
    <x v="0"/>
    <x v="0"/>
    <x v="1"/>
    <x v="1"/>
    <x v="1"/>
    <x v="1"/>
    <x v="1"/>
    <x v="0"/>
    <x v="1"/>
    <x v="1"/>
    <x v="0"/>
    <x v="0"/>
    <x v="0"/>
    <x v="0"/>
  </r>
  <r>
    <d v="2023-11-07T16:31:12"/>
    <x v="0"/>
    <x v="0"/>
    <x v="0"/>
    <x v="1"/>
    <x v="0"/>
    <x v="0"/>
    <x v="0"/>
    <x v="1"/>
    <x v="1"/>
    <x v="0"/>
    <x v="0"/>
    <x v="0"/>
    <x v="0"/>
    <x v="0"/>
    <x v="3"/>
    <x v="2"/>
    <x v="0"/>
    <x v="0"/>
    <x v="0"/>
    <x v="0"/>
    <x v="0"/>
    <x v="0"/>
    <x v="0"/>
    <x v="0"/>
    <x v="2"/>
    <x v="2"/>
    <x v="1"/>
    <x v="0"/>
    <x v="2"/>
    <x v="2"/>
    <x v="0"/>
    <x v="1"/>
    <x v="0"/>
    <x v="2"/>
    <s v="No"/>
    <s v="No"/>
    <x v="1"/>
    <x v="0"/>
    <x v="0"/>
    <x v="0"/>
    <x v="2"/>
    <x v="0"/>
    <x v="0"/>
    <x v="0"/>
    <x v="1"/>
    <x v="0"/>
    <x v="0"/>
    <x v="0"/>
    <x v="0"/>
    <x v="0"/>
    <x v="0"/>
    <x v="0"/>
    <x v="0"/>
    <x v="1"/>
    <x v="0"/>
    <x v="2"/>
    <x v="2"/>
    <s v="No"/>
    <s v="No"/>
    <s v="No"/>
    <s v="No"/>
    <x v="0"/>
    <s v="Sí"/>
    <x v="0"/>
    <s v="Conozco su existencia pero no sus funciones"/>
    <s v="Conozco su existencia pero no sus funciones"/>
    <s v="Conozco su existencia pero no sus funciones"/>
    <s v="Conozco su existencia pero no sus funciones"/>
    <s v="Conozco su existencia pero no sus funciones"/>
    <x v="1"/>
    <s v="Conozco solo las asignaturas y actividades que incorpora"/>
    <s v="Conozco solo las asignaturas y actividades que incorpora"/>
    <s v="Conozco solo las asignaturas y actividades que incorpora"/>
    <s v="Conozco solo las asignaturas y actividades que incorpora"/>
    <s v="Conozco solo las asignaturas y actividades que incorpora."/>
    <s v="Conozco solo las asignaturas y actividades que incorpora"/>
    <x v="1"/>
    <x v="1"/>
    <x v="0"/>
    <x v="1"/>
    <x v="1"/>
    <x v="0"/>
    <x v="2"/>
    <x v="1"/>
    <x v="1"/>
    <x v="1"/>
    <x v="1"/>
    <x v="0"/>
    <x v="1"/>
    <x v="1"/>
    <x v="0"/>
    <x v="0"/>
    <x v="1"/>
    <x v="1"/>
    <x v="1"/>
    <x v="0"/>
    <x v="1"/>
  </r>
  <r>
    <d v="2023-11-07T17:11:55"/>
    <x v="0"/>
    <x v="0"/>
    <x v="1"/>
    <x v="2"/>
    <x v="0"/>
    <x v="0"/>
    <x v="1"/>
    <x v="0"/>
    <x v="0"/>
    <x v="1"/>
    <x v="0"/>
    <x v="1"/>
    <x v="1"/>
    <x v="0"/>
    <x v="0"/>
    <x v="0"/>
    <x v="1"/>
    <x v="1"/>
    <x v="0"/>
    <x v="0"/>
    <x v="0"/>
    <x v="1"/>
    <x v="1"/>
    <x v="0"/>
    <x v="1"/>
    <x v="1"/>
    <x v="0"/>
    <x v="1"/>
    <x v="3"/>
    <x v="3"/>
    <x v="0"/>
    <x v="0"/>
    <x v="0"/>
    <x v="1"/>
    <s v="No"/>
    <s v="Sí"/>
    <x v="0"/>
    <x v="0"/>
    <x v="0"/>
    <x v="0"/>
    <x v="1"/>
    <x v="2"/>
    <x v="1"/>
    <x v="1"/>
    <x v="1"/>
    <x v="1"/>
    <x v="0"/>
    <x v="1"/>
    <x v="1"/>
    <x v="1"/>
    <x v="0"/>
    <x v="1"/>
    <x v="0"/>
    <x v="1"/>
    <x v="1"/>
    <x v="0"/>
    <x v="0"/>
    <s v="Sí"/>
    <s v="Sí"/>
    <s v="Sí"/>
    <s v="Sí"/>
    <x v="1"/>
    <s v="Sí"/>
    <x v="1"/>
    <s v="Tengo pleno conocimiento"/>
    <s v="Tengo mediano conocimiento"/>
    <s v="Tengo mediano conocimiento"/>
    <s v="Tengo pleno conocimiento"/>
    <s v="Tengo pleno conocimiento"/>
    <x v="0"/>
    <s v="Conozco solo los objetivos y propósitos que persigue"/>
    <s v="Conozco solo objetivos y propósitos que persigue"/>
    <s v="Conozco solo objetivos y propósitos que persigue"/>
    <s v="Conozco solo objetivos y propósitos que persigue."/>
    <s v="Conozco solo las asignaturas y actividades que incorpora."/>
    <s v="Conozco solo las asignaturas y actividades que incorpora"/>
    <x v="0"/>
    <x v="0"/>
    <x v="0"/>
    <x v="2"/>
    <x v="0"/>
    <x v="0"/>
    <x v="0"/>
    <x v="0"/>
    <x v="0"/>
    <x v="0"/>
    <x v="0"/>
    <x v="0"/>
    <x v="1"/>
    <x v="1"/>
    <x v="0"/>
    <x v="0"/>
    <x v="0"/>
    <x v="0"/>
    <x v="0"/>
    <x v="0"/>
    <x v="0"/>
  </r>
  <r>
    <d v="2023-11-07T17:35:23"/>
    <x v="0"/>
    <x v="0"/>
    <x v="0"/>
    <x v="1"/>
    <x v="0"/>
    <x v="0"/>
    <x v="1"/>
    <x v="1"/>
    <x v="0"/>
    <x v="0"/>
    <x v="0"/>
    <x v="1"/>
    <x v="1"/>
    <x v="0"/>
    <x v="4"/>
    <x v="3"/>
    <x v="0"/>
    <x v="0"/>
    <x v="0"/>
    <x v="0"/>
    <x v="2"/>
    <x v="1"/>
    <x v="1"/>
    <x v="1"/>
    <x v="0"/>
    <x v="1"/>
    <x v="2"/>
    <x v="1"/>
    <x v="4"/>
    <x v="0"/>
    <x v="0"/>
    <x v="0"/>
    <x v="1"/>
    <x v="1"/>
    <s v="Sí"/>
    <s v="Sí"/>
    <x v="2"/>
    <x v="2"/>
    <x v="0"/>
    <x v="0"/>
    <x v="1"/>
    <x v="1"/>
    <x v="1"/>
    <x v="1"/>
    <x v="0"/>
    <x v="1"/>
    <x v="2"/>
    <x v="1"/>
    <x v="1"/>
    <x v="1"/>
    <x v="0"/>
    <x v="1"/>
    <x v="1"/>
    <x v="1"/>
    <x v="1"/>
    <x v="2"/>
    <x v="0"/>
    <s v="No"/>
    <s v="No"/>
    <s v="Sí"/>
    <s v="No"/>
    <x v="1"/>
    <s v="No"/>
    <x v="0"/>
    <s v="Conozco su existencia pero no sus funciones"/>
    <s v="Conozco su existencia pero no sus funciones"/>
    <s v="Conozco su existencia pero no sus funciones"/>
    <s v="Tengo mediano conocimiento"/>
    <s v="Tengo mediano conocimiento"/>
    <x v="0"/>
    <s v="Conozco solo las asignaturas y actividades que incorpora"/>
    <s v="Conozco solo las asignaturas y actividades que incorpora"/>
    <s v="Conozco solo las asignaturas y actividades que incorpora"/>
    <s v="Conozco solo las asignaturas y actividades que incorpora"/>
    <s v="Conozco solo las asignaturas y actividades que incorpora."/>
    <s v="Conozco solo las asignaturas y actividades que incorpora"/>
    <x v="0"/>
    <x v="0"/>
    <x v="0"/>
    <x v="2"/>
    <x v="0"/>
    <x v="2"/>
    <x v="0"/>
    <x v="2"/>
    <x v="0"/>
    <x v="1"/>
    <x v="1"/>
    <x v="1"/>
    <x v="1"/>
    <x v="0"/>
    <x v="1"/>
    <x v="1"/>
    <x v="0"/>
    <x v="0"/>
    <x v="0"/>
    <x v="1"/>
    <x v="1"/>
  </r>
  <r>
    <d v="2023-11-07T22:16:40"/>
    <x v="0"/>
    <x v="0"/>
    <x v="2"/>
    <x v="1"/>
    <x v="0"/>
    <x v="0"/>
    <x v="1"/>
    <x v="0"/>
    <x v="2"/>
    <x v="1"/>
    <x v="1"/>
    <x v="0"/>
    <x v="0"/>
    <x v="0"/>
    <x v="5"/>
    <x v="4"/>
    <x v="0"/>
    <x v="0"/>
    <x v="0"/>
    <x v="0"/>
    <x v="3"/>
    <x v="1"/>
    <x v="1"/>
    <x v="0"/>
    <x v="0"/>
    <x v="1"/>
    <x v="2"/>
    <x v="0"/>
    <x v="5"/>
    <x v="4"/>
    <x v="0"/>
    <x v="0"/>
    <x v="0"/>
    <x v="1"/>
    <s v="Sí"/>
    <s v="Sí"/>
    <x v="2"/>
    <x v="0"/>
    <x v="0"/>
    <x v="0"/>
    <x v="1"/>
    <x v="0"/>
    <x v="1"/>
    <x v="1"/>
    <x v="0"/>
    <x v="1"/>
    <x v="0"/>
    <x v="1"/>
    <x v="1"/>
    <x v="1"/>
    <x v="0"/>
    <x v="1"/>
    <x v="0"/>
    <x v="1"/>
    <x v="1"/>
    <x v="0"/>
    <x v="0"/>
    <s v="Sí"/>
    <s v="No"/>
    <s v="Sí"/>
    <s v="No"/>
    <x v="0"/>
    <s v="No"/>
    <x v="2"/>
    <s v="No conozco su existencia"/>
    <s v="Conozco su existencia pero no sus funciones"/>
    <s v="Tengo mediano conocimiento"/>
    <s v="Tengo mediano conocimiento"/>
    <s v="Tengo mediano conocimiento"/>
    <x v="2"/>
    <s v="Conozco solo las asignaturas y actividades que incorpora"/>
    <s v="Conozco solo las asignaturas y actividades que incorpora"/>
    <s v="Conozco solo las asignaturas y actividades que incorpora"/>
    <s v="Conozco solo las asignaturas y actividades que incorpora"/>
    <s v="Conozco solo las asignaturas y actividades que incorpora."/>
    <s v="Conozco solo las asignaturas y actividades que incorpora"/>
    <x v="0"/>
    <x v="0"/>
    <x v="0"/>
    <x v="1"/>
    <x v="0"/>
    <x v="0"/>
    <x v="1"/>
    <x v="0"/>
    <x v="1"/>
    <x v="1"/>
    <x v="1"/>
    <x v="1"/>
    <x v="1"/>
    <x v="1"/>
    <x v="0"/>
    <x v="0"/>
    <x v="0"/>
    <x v="1"/>
    <x v="0"/>
    <x v="0"/>
    <x v="0"/>
  </r>
  <r>
    <d v="2023-11-14T14:57:35"/>
    <x v="0"/>
    <x v="0"/>
    <x v="3"/>
    <x v="1"/>
    <x v="0"/>
    <x v="1"/>
    <x v="1"/>
    <x v="0"/>
    <x v="0"/>
    <x v="1"/>
    <x v="0"/>
    <x v="1"/>
    <x v="1"/>
    <x v="1"/>
    <x v="0"/>
    <x v="0"/>
    <x v="1"/>
    <x v="0"/>
    <x v="1"/>
    <x v="0"/>
    <x v="4"/>
    <x v="1"/>
    <x v="1"/>
    <x v="1"/>
    <x v="1"/>
    <x v="1"/>
    <x v="2"/>
    <x v="1"/>
    <x v="0"/>
    <x v="5"/>
    <x v="0"/>
    <x v="1"/>
    <x v="0"/>
    <x v="1"/>
    <s v="Sí"/>
    <s v="Sí"/>
    <x v="0"/>
    <x v="0"/>
    <x v="0"/>
    <x v="2"/>
    <x v="1"/>
    <x v="0"/>
    <x v="1"/>
    <x v="1"/>
    <x v="0"/>
    <x v="1"/>
    <x v="0"/>
    <x v="1"/>
    <x v="1"/>
    <x v="2"/>
    <x v="2"/>
    <x v="1"/>
    <x v="1"/>
    <x v="1"/>
    <x v="1"/>
    <x v="2"/>
    <x v="3"/>
    <s v="Sí"/>
    <s v="Sí"/>
    <s v="Sí"/>
    <s v="Sí"/>
    <x v="1"/>
    <s v="Sí"/>
    <x v="3"/>
    <s v="Tengo mediano conocimiento"/>
    <s v="Tengo mediano conocimiento"/>
    <s v="Tengo pleno conocimiento"/>
    <s v="Tengo pleno conocimiento"/>
    <s v="Tengo mediano conocimiento"/>
    <x v="3"/>
    <s v="Conozco solo los objetivos y propósitos que persigue"/>
    <s v="Conozco solo objetivos y propósitos que persigue"/>
    <s v="Conozco solo objetivos y propósitos que persigue"/>
    <s v="Conozco solo las asignaturas y actividades que incorpora"/>
    <s v="Conozco solo los objetivos y propósitos que persigue"/>
    <s v="Conozco solo las asignaturas y actividades que incorpora"/>
    <x v="2"/>
    <x v="1"/>
    <x v="0"/>
    <x v="2"/>
    <x v="0"/>
    <x v="0"/>
    <x v="1"/>
    <x v="3"/>
    <x v="0"/>
    <x v="0"/>
    <x v="0"/>
    <x v="1"/>
    <x v="0"/>
    <x v="1"/>
    <x v="0"/>
    <x v="0"/>
    <x v="1"/>
    <x v="1"/>
    <x v="1"/>
    <x v="0"/>
    <x v="1"/>
  </r>
  <r>
    <d v="2023-11-21T14:34:39"/>
    <x v="0"/>
    <x v="0"/>
    <x v="2"/>
    <x v="1"/>
    <x v="0"/>
    <x v="0"/>
    <x v="1"/>
    <x v="0"/>
    <x v="0"/>
    <x v="1"/>
    <x v="1"/>
    <x v="1"/>
    <x v="1"/>
    <x v="1"/>
    <x v="6"/>
    <x v="0"/>
    <x v="1"/>
    <x v="1"/>
    <x v="1"/>
    <x v="1"/>
    <x v="0"/>
    <x v="1"/>
    <x v="1"/>
    <x v="1"/>
    <x v="1"/>
    <x v="1"/>
    <x v="0"/>
    <x v="1"/>
    <x v="0"/>
    <x v="0"/>
    <x v="0"/>
    <x v="0"/>
    <x v="0"/>
    <x v="1"/>
    <s v="Sí"/>
    <s v="Sí"/>
    <x v="2"/>
    <x v="1"/>
    <x v="2"/>
    <x v="1"/>
    <x v="1"/>
    <x v="2"/>
    <x v="1"/>
    <x v="1"/>
    <x v="0"/>
    <x v="1"/>
    <x v="0"/>
    <x v="1"/>
    <x v="1"/>
    <x v="1"/>
    <x v="0"/>
    <x v="1"/>
    <x v="1"/>
    <x v="1"/>
    <x v="1"/>
    <x v="1"/>
    <x v="0"/>
    <s v="Sí"/>
    <s v="Sí"/>
    <s v="Sí"/>
    <s v="Sí"/>
    <x v="1"/>
    <s v="Sí"/>
    <x v="1"/>
    <s v="Tengo pleno conocimiento"/>
    <s v="Tengo pleno conocimiento"/>
    <s v="Tengo pleno conocimiento"/>
    <s v="Tengo pleno conocimiento"/>
    <s v="Tengo pleno conocimiento"/>
    <x v="0"/>
    <s v="Conozco solo los objetivos y propósitos que persigue"/>
    <s v="Conozco solo objetivos y propósitos que persigue"/>
    <s v="Conozco solo objetivos y propósitos que persigue"/>
    <s v="Conozco solo objetivos y propósitos que persigue."/>
    <s v="Conozco solo los objetivos y propósitos que persigue"/>
    <s v="Conozco solo los objetivos y propósitos que persigue"/>
    <x v="0"/>
    <x v="1"/>
    <x v="0"/>
    <x v="2"/>
    <x v="0"/>
    <x v="0"/>
    <x v="1"/>
    <x v="0"/>
    <x v="0"/>
    <x v="1"/>
    <x v="0"/>
    <x v="0"/>
    <x v="0"/>
    <x v="0"/>
    <x v="0"/>
    <x v="0"/>
    <x v="0"/>
    <x v="0"/>
    <x v="0"/>
    <x v="0"/>
    <x v="0"/>
  </r>
  <r>
    <d v="2023-11-21T15:05:04"/>
    <x v="1"/>
    <x v="0"/>
    <x v="2"/>
    <x v="1"/>
    <x v="0"/>
    <x v="0"/>
    <x v="1"/>
    <x v="0"/>
    <x v="3"/>
    <x v="1"/>
    <x v="0"/>
    <x v="1"/>
    <x v="1"/>
    <x v="1"/>
    <x v="0"/>
    <x v="0"/>
    <x v="1"/>
    <x v="1"/>
    <x v="1"/>
    <x v="1"/>
    <x v="0"/>
    <x v="0"/>
    <x v="1"/>
    <x v="1"/>
    <x v="1"/>
    <x v="3"/>
    <x v="0"/>
    <x v="1"/>
    <x v="6"/>
    <x v="0"/>
    <x v="0"/>
    <x v="0"/>
    <x v="0"/>
    <x v="1"/>
    <s v="Sí"/>
    <s v="Sí"/>
    <x v="2"/>
    <x v="0"/>
    <x v="0"/>
    <x v="0"/>
    <x v="1"/>
    <x v="2"/>
    <x v="1"/>
    <x v="1"/>
    <x v="0"/>
    <x v="1"/>
    <x v="0"/>
    <x v="1"/>
    <x v="1"/>
    <x v="1"/>
    <x v="0"/>
    <x v="1"/>
    <x v="1"/>
    <x v="1"/>
    <x v="1"/>
    <x v="1"/>
    <x v="0"/>
    <s v="Sí"/>
    <s v="Sí"/>
    <s v="Sí"/>
    <s v="Sí"/>
    <x v="1"/>
    <s v="Sí"/>
    <x v="1"/>
    <s v="Tengo pleno conocimiento"/>
    <s v="Tengo pleno conocimiento"/>
    <s v="Tengo pleno conocimiento"/>
    <s v="Tengo pleno conocimiento"/>
    <s v="Tengo pleno conocimiento"/>
    <x v="0"/>
    <s v="Conozco solo los objetivos y propósitos que persigue"/>
    <s v="Conozco solo objetivos y propósitos que persigue"/>
    <s v="Conozco solo objetivos y propósitos que persigue"/>
    <s v="Conozco solo objetivos y propósitos que persigue."/>
    <s v="Conozco solo los objetivos y propósitos que persigue"/>
    <s v="Conozco solo los objetivos y propósitos que persigue"/>
    <x v="0"/>
    <x v="0"/>
    <x v="0"/>
    <x v="2"/>
    <x v="0"/>
    <x v="0"/>
    <x v="1"/>
    <x v="0"/>
    <x v="1"/>
    <x v="0"/>
    <x v="0"/>
    <x v="0"/>
    <x v="1"/>
    <x v="0"/>
    <x v="0"/>
    <x v="0"/>
    <x v="0"/>
    <x v="0"/>
    <x v="0"/>
    <x v="0"/>
    <x v="0"/>
  </r>
  <r>
    <d v="2023-11-21T15:47:57"/>
    <x v="0"/>
    <x v="0"/>
    <x v="2"/>
    <x v="1"/>
    <x v="0"/>
    <x v="0"/>
    <x v="1"/>
    <x v="0"/>
    <x v="0"/>
    <x v="0"/>
    <x v="1"/>
    <x v="0"/>
    <x v="0"/>
    <x v="0"/>
    <x v="0"/>
    <x v="0"/>
    <x v="0"/>
    <x v="1"/>
    <x v="0"/>
    <x v="0"/>
    <x v="0"/>
    <x v="1"/>
    <x v="0"/>
    <x v="1"/>
    <x v="0"/>
    <x v="1"/>
    <x v="0"/>
    <x v="0"/>
    <x v="0"/>
    <x v="0"/>
    <x v="0"/>
    <x v="0"/>
    <x v="0"/>
    <x v="2"/>
    <s v="No"/>
    <s v="No"/>
    <x v="1"/>
    <x v="0"/>
    <x v="0"/>
    <x v="0"/>
    <x v="2"/>
    <x v="1"/>
    <x v="1"/>
    <x v="1"/>
    <x v="0"/>
    <x v="1"/>
    <x v="0"/>
    <x v="0"/>
    <x v="1"/>
    <x v="1"/>
    <x v="0"/>
    <x v="0"/>
    <x v="0"/>
    <x v="1"/>
    <x v="0"/>
    <x v="2"/>
    <x v="0"/>
    <s v="Sí"/>
    <s v="No"/>
    <s v="Sí"/>
    <s v="No"/>
    <x v="0"/>
    <s v="Sí"/>
    <x v="0"/>
    <s v="Tengo mediano conocimiento"/>
    <s v="Conozco su existencia pero no sus funciones"/>
    <s v="Tengo mediano conocimiento"/>
    <s v="Tengo mediano conocimiento"/>
    <s v="Conozco su existencia pero no sus funciones"/>
    <x v="0"/>
    <s v="Conozco solo las asignaturas y actividades que incorpora"/>
    <s v="Conozco solo las asignaturas y actividades que incorpora"/>
    <s v="Conozco solo las asignaturas y actividades que incorpora"/>
    <s v="Conozco solo las asignaturas y actividades que incorpora"/>
    <s v="Conozco solo los objetivos y propósitos que persigue"/>
    <s v="Conozco solo las asignaturas y actividades que incorpora"/>
    <x v="0"/>
    <x v="0"/>
    <x v="0"/>
    <x v="0"/>
    <x v="0"/>
    <x v="0"/>
    <x v="1"/>
    <x v="0"/>
    <x v="0"/>
    <x v="0"/>
    <x v="0"/>
    <x v="0"/>
    <x v="0"/>
    <x v="0"/>
    <x v="0"/>
    <x v="0"/>
    <x v="0"/>
    <x v="0"/>
    <x v="0"/>
    <x v="0"/>
    <x v="0"/>
  </r>
  <r>
    <d v="2023-11-21T15:53:37"/>
    <x v="0"/>
    <x v="0"/>
    <x v="2"/>
    <x v="1"/>
    <x v="0"/>
    <x v="0"/>
    <x v="1"/>
    <x v="1"/>
    <x v="4"/>
    <x v="0"/>
    <x v="0"/>
    <x v="0"/>
    <x v="0"/>
    <x v="0"/>
    <x v="7"/>
    <x v="5"/>
    <x v="1"/>
    <x v="1"/>
    <x v="1"/>
    <x v="0"/>
    <x v="0"/>
    <x v="0"/>
    <x v="0"/>
    <x v="1"/>
    <x v="0"/>
    <x v="0"/>
    <x v="0"/>
    <x v="0"/>
    <x v="7"/>
    <x v="0"/>
    <x v="0"/>
    <x v="0"/>
    <x v="0"/>
    <x v="0"/>
    <s v="Sí"/>
    <s v="Sí"/>
    <x v="2"/>
    <x v="2"/>
    <x v="0"/>
    <x v="0"/>
    <x v="2"/>
    <x v="1"/>
    <x v="0"/>
    <x v="1"/>
    <x v="0"/>
    <x v="1"/>
    <x v="0"/>
    <x v="1"/>
    <x v="1"/>
    <x v="0"/>
    <x v="0"/>
    <x v="1"/>
    <x v="0"/>
    <x v="1"/>
    <x v="1"/>
    <x v="0"/>
    <x v="4"/>
    <s v="Sí"/>
    <s v="Sí"/>
    <s v="Sí"/>
    <s v="Sí"/>
    <x v="0"/>
    <s v="Sí"/>
    <x v="3"/>
    <s v="Tengo pleno conocimiento"/>
    <s v="Tengo mediano conocimiento"/>
    <s v="Tengo mediano conocimiento"/>
    <s v="Tengo pleno conocimiento"/>
    <s v="Tengo pleno conocimiento"/>
    <x v="0"/>
    <s v="Conozco solo las asignaturas y actividades que incorpora"/>
    <s v="Conozco solo las asignaturas y actividades que incorpora"/>
    <s v="Conozco solo objetivos y propósitos que persigue"/>
    <s v="Conozco solo objetivos y propósitos que persigue."/>
    <s v="Conozco solo los objetivos y propósitos que persigue"/>
    <s v="Conozco solo las asignaturas y actividades que incorpora"/>
    <x v="0"/>
    <x v="0"/>
    <x v="0"/>
    <x v="1"/>
    <x v="0"/>
    <x v="0"/>
    <x v="0"/>
    <x v="0"/>
    <x v="1"/>
    <x v="1"/>
    <x v="1"/>
    <x v="0"/>
    <x v="1"/>
    <x v="0"/>
    <x v="0"/>
    <x v="0"/>
    <x v="1"/>
    <x v="0"/>
    <x v="0"/>
    <x v="0"/>
    <x v="0"/>
  </r>
  <r>
    <d v="2023-11-22T07:16:16"/>
    <x v="0"/>
    <x v="1"/>
    <x v="0"/>
    <x v="1"/>
    <x v="0"/>
    <x v="0"/>
    <x v="0"/>
    <x v="0"/>
    <x v="0"/>
    <x v="1"/>
    <x v="0"/>
    <x v="1"/>
    <x v="1"/>
    <x v="1"/>
    <x v="8"/>
    <x v="0"/>
    <x v="1"/>
    <x v="1"/>
    <x v="1"/>
    <x v="1"/>
    <x v="0"/>
    <x v="1"/>
    <x v="0"/>
    <x v="1"/>
    <x v="0"/>
    <x v="0"/>
    <x v="2"/>
    <x v="1"/>
    <x v="8"/>
    <x v="0"/>
    <x v="0"/>
    <x v="0"/>
    <x v="2"/>
    <x v="0"/>
    <s v="Sí"/>
    <s v="Sí"/>
    <x v="2"/>
    <x v="1"/>
    <x v="1"/>
    <x v="1"/>
    <x v="2"/>
    <x v="2"/>
    <x v="0"/>
    <x v="1"/>
    <x v="1"/>
    <x v="0"/>
    <x v="0"/>
    <x v="1"/>
    <x v="1"/>
    <x v="1"/>
    <x v="0"/>
    <x v="1"/>
    <x v="1"/>
    <x v="1"/>
    <x v="1"/>
    <x v="0"/>
    <x v="0"/>
    <s v="Sí"/>
    <s v="Sí"/>
    <s v="Sí"/>
    <s v="Sí"/>
    <x v="1"/>
    <s v="Sí"/>
    <x v="1"/>
    <s v="Tengo mediano conocimiento"/>
    <s v="Tengo mediano conocimiento"/>
    <s v="Tengo mediano conocimiento"/>
    <s v="Tengo mediano conocimiento"/>
    <s v="Tengo mediano conocimiento"/>
    <x v="0"/>
    <s v="No responde"/>
    <s v="Conozco solo las asignaturas y actividades que incorpora"/>
    <s v="Conozco solo objetivos y propósitos que persigue"/>
    <s v="Conozco solo objetivos y propósitos que persigue."/>
    <s v="Conozco solo los objetivos y propósitos que persigue"/>
    <s v="Conozco solo las asignaturas y actividades que incorpora"/>
    <x v="0"/>
    <x v="1"/>
    <x v="0"/>
    <x v="1"/>
    <x v="0"/>
    <x v="0"/>
    <x v="2"/>
    <x v="0"/>
    <x v="0"/>
    <x v="1"/>
    <x v="0"/>
    <x v="0"/>
    <x v="1"/>
    <x v="0"/>
    <x v="1"/>
    <x v="0"/>
    <x v="0"/>
    <x v="0"/>
    <x v="0"/>
    <x v="0"/>
    <x v="0"/>
  </r>
  <r>
    <d v="2023-11-22T07:50:33"/>
    <x v="1"/>
    <x v="1"/>
    <x v="3"/>
    <x v="2"/>
    <x v="0"/>
    <x v="0"/>
    <x v="1"/>
    <x v="0"/>
    <x v="5"/>
    <x v="1"/>
    <x v="0"/>
    <x v="1"/>
    <x v="1"/>
    <x v="1"/>
    <x v="9"/>
    <x v="6"/>
    <x v="1"/>
    <x v="1"/>
    <x v="1"/>
    <x v="1"/>
    <x v="5"/>
    <x v="1"/>
    <x v="1"/>
    <x v="1"/>
    <x v="1"/>
    <x v="1"/>
    <x v="0"/>
    <x v="1"/>
    <x v="9"/>
    <x v="6"/>
    <x v="0"/>
    <x v="0"/>
    <x v="3"/>
    <x v="1"/>
    <s v="Sí"/>
    <s v="Sí"/>
    <x v="2"/>
    <x v="1"/>
    <x v="1"/>
    <x v="1"/>
    <x v="2"/>
    <x v="3"/>
    <x v="1"/>
    <x v="1"/>
    <x v="0"/>
    <x v="1"/>
    <x v="3"/>
    <x v="1"/>
    <x v="1"/>
    <x v="0"/>
    <x v="0"/>
    <x v="1"/>
    <x v="1"/>
    <x v="0"/>
    <x v="1"/>
    <x v="1"/>
    <x v="0"/>
    <s v="Sí"/>
    <s v="Sí"/>
    <s v="Sí"/>
    <s v="Sí"/>
    <x v="1"/>
    <s v="Sí"/>
    <x v="1"/>
    <s v="Tengo pleno conocimiento"/>
    <s v="Tengo pleno conocimiento"/>
    <s v="Tengo pleno conocimiento"/>
    <s v="Tengo pleno conocimiento"/>
    <s v="Tengo pleno conocimiento"/>
    <x v="0"/>
    <s v="Conozco solo los objetivos y propósitos que persigue"/>
    <s v="Conozco solo las asignaturas y actividades que incorpora"/>
    <s v="Conozco solo las asignaturas y actividades que incorpora"/>
    <s v="Conozco solo las asignaturas y actividades que incorpora"/>
    <s v="Conozco solo las asignaturas y actividades que incorpora."/>
    <s v="Conozco solo las asignaturas y actividades que incorpora"/>
    <x v="0"/>
    <x v="2"/>
    <x v="0"/>
    <x v="0"/>
    <x v="1"/>
    <x v="3"/>
    <x v="1"/>
    <x v="0"/>
    <x v="1"/>
    <x v="1"/>
    <x v="1"/>
    <x v="1"/>
    <x v="1"/>
    <x v="1"/>
    <x v="1"/>
    <x v="1"/>
    <x v="0"/>
    <x v="0"/>
    <x v="0"/>
    <x v="1"/>
    <x v="0"/>
  </r>
  <r>
    <d v="2023-11-22T08:06:38"/>
    <x v="0"/>
    <x v="1"/>
    <x v="2"/>
    <x v="0"/>
    <x v="0"/>
    <x v="0"/>
    <x v="1"/>
    <x v="0"/>
    <x v="0"/>
    <x v="1"/>
    <x v="0"/>
    <x v="1"/>
    <x v="1"/>
    <x v="1"/>
    <x v="10"/>
    <x v="0"/>
    <x v="1"/>
    <x v="1"/>
    <x v="1"/>
    <x v="1"/>
    <x v="0"/>
    <x v="1"/>
    <x v="1"/>
    <x v="1"/>
    <x v="1"/>
    <x v="1"/>
    <x v="0"/>
    <x v="1"/>
    <x v="0"/>
    <x v="0"/>
    <x v="0"/>
    <x v="0"/>
    <x v="0"/>
    <x v="1"/>
    <s v="Sí"/>
    <s v="Sí"/>
    <x v="2"/>
    <x v="1"/>
    <x v="1"/>
    <x v="1"/>
    <x v="1"/>
    <x v="1"/>
    <x v="1"/>
    <x v="1"/>
    <x v="0"/>
    <x v="1"/>
    <x v="0"/>
    <x v="1"/>
    <x v="1"/>
    <x v="0"/>
    <x v="0"/>
    <x v="1"/>
    <x v="1"/>
    <x v="1"/>
    <x v="1"/>
    <x v="1"/>
    <x v="0"/>
    <s v="Sí"/>
    <s v="Sí"/>
    <s v="Sí"/>
    <s v="Sí"/>
    <x v="1"/>
    <s v="Sí"/>
    <x v="1"/>
    <s v="Tengo pleno conocimiento"/>
    <s v="No responde"/>
    <s v="Tengo pleno conocimiento"/>
    <s v="Tengo pleno conocimiento"/>
    <s v="Tengo pleno conocimiento"/>
    <x v="0"/>
    <s v="Conozco solo las asignaturas y actividades que incorpora"/>
    <s v="Conozco solo objetivos y propósitos que persigue"/>
    <s v="Conozco solo las asignaturas y actividades que incorpora"/>
    <s v="Conozco solo las asignaturas y actividades que incorpora"/>
    <s v="Conozco solo los objetivos y propósitos que persigue"/>
    <s v="Conozco solo los objetivos y propósitos que persigue"/>
    <x v="0"/>
    <x v="1"/>
    <x v="0"/>
    <x v="2"/>
    <x v="0"/>
    <x v="0"/>
    <x v="0"/>
    <x v="0"/>
    <x v="0"/>
    <x v="1"/>
    <x v="0"/>
    <x v="0"/>
    <x v="0"/>
    <x v="0"/>
    <x v="0"/>
    <x v="0"/>
    <x v="0"/>
    <x v="0"/>
    <x v="0"/>
    <x v="0"/>
    <x v="0"/>
  </r>
  <r>
    <d v="2023-11-22T08:18:50"/>
    <x v="0"/>
    <x v="1"/>
    <x v="1"/>
    <x v="1"/>
    <x v="0"/>
    <x v="0"/>
    <x v="1"/>
    <x v="0"/>
    <x v="0"/>
    <x v="1"/>
    <x v="0"/>
    <x v="1"/>
    <x v="1"/>
    <x v="1"/>
    <x v="0"/>
    <x v="0"/>
    <x v="1"/>
    <x v="1"/>
    <x v="0"/>
    <x v="1"/>
    <x v="0"/>
    <x v="1"/>
    <x v="1"/>
    <x v="1"/>
    <x v="1"/>
    <x v="1"/>
    <x v="0"/>
    <x v="1"/>
    <x v="0"/>
    <x v="0"/>
    <x v="0"/>
    <x v="0"/>
    <x v="0"/>
    <x v="1"/>
    <s v="Sí"/>
    <s v="Sí"/>
    <x v="2"/>
    <x v="1"/>
    <x v="1"/>
    <x v="3"/>
    <x v="1"/>
    <x v="3"/>
    <x v="1"/>
    <x v="1"/>
    <x v="0"/>
    <x v="1"/>
    <x v="0"/>
    <x v="1"/>
    <x v="1"/>
    <x v="0"/>
    <x v="0"/>
    <x v="1"/>
    <x v="0"/>
    <x v="1"/>
    <x v="1"/>
    <x v="0"/>
    <x v="0"/>
    <s v="Sí"/>
    <s v="Sí"/>
    <s v="Sí"/>
    <s v="Sí"/>
    <x v="1"/>
    <s v="Sí"/>
    <x v="1"/>
    <s v="Tengo pleno conocimiento"/>
    <s v="Tengo pleno conocimiento"/>
    <s v="Tengo pleno conocimiento"/>
    <s v="Tengo pleno conocimiento"/>
    <s v="Tengo pleno conocimiento"/>
    <x v="0"/>
    <s v="Conozco solo los objetivos y propósitos que persigue"/>
    <s v="Conozco solo objetivos y propósitos que persigue"/>
    <s v="Conozco solo objetivos y propósitos que persigue"/>
    <s v="Conozco solo objetivos y propósitos que persigue."/>
    <s v="Conozco solo los objetivos y propósitos que persigue"/>
    <s v="Conozco solo los objetivos y propósitos que persigue"/>
    <x v="0"/>
    <x v="0"/>
    <x v="0"/>
    <x v="2"/>
    <x v="0"/>
    <x v="0"/>
    <x v="1"/>
    <x v="0"/>
    <x v="0"/>
    <x v="0"/>
    <x v="0"/>
    <x v="0"/>
    <x v="0"/>
    <x v="0"/>
    <x v="0"/>
    <x v="0"/>
    <x v="0"/>
    <x v="0"/>
    <x v="0"/>
    <x v="0"/>
    <x v="0"/>
  </r>
  <r>
    <d v="2023-11-22T08:23:14"/>
    <x v="1"/>
    <x v="1"/>
    <x v="0"/>
    <x v="1"/>
    <x v="0"/>
    <x v="0"/>
    <x v="1"/>
    <x v="0"/>
    <x v="0"/>
    <x v="1"/>
    <x v="0"/>
    <x v="1"/>
    <x v="1"/>
    <x v="1"/>
    <x v="0"/>
    <x v="0"/>
    <x v="1"/>
    <x v="1"/>
    <x v="1"/>
    <x v="1"/>
    <x v="0"/>
    <x v="1"/>
    <x v="1"/>
    <x v="1"/>
    <x v="1"/>
    <x v="1"/>
    <x v="0"/>
    <x v="1"/>
    <x v="10"/>
    <x v="0"/>
    <x v="0"/>
    <x v="0"/>
    <x v="0"/>
    <x v="1"/>
    <s v="Sí"/>
    <s v="Sí"/>
    <x v="2"/>
    <x v="1"/>
    <x v="1"/>
    <x v="1"/>
    <x v="1"/>
    <x v="4"/>
    <x v="1"/>
    <x v="1"/>
    <x v="0"/>
    <x v="1"/>
    <x v="0"/>
    <x v="1"/>
    <x v="1"/>
    <x v="1"/>
    <x v="0"/>
    <x v="1"/>
    <x v="1"/>
    <x v="1"/>
    <x v="1"/>
    <x v="1"/>
    <x v="0"/>
    <s v="Sí"/>
    <s v="Sí"/>
    <s v="Sí"/>
    <s v="Sí"/>
    <x v="1"/>
    <s v="Sí"/>
    <x v="1"/>
    <s v="Tengo pleno conocimiento"/>
    <s v="Tengo mediano conocimiento"/>
    <s v="Tengo mediano conocimiento"/>
    <s v="Tengo pleno conocimiento"/>
    <s v="Tengo pleno conocimiento"/>
    <x v="0"/>
    <s v="Conozco solo los objetivos y propósitos que persigue"/>
    <s v="Conozco solo objetivos y propósitos que persigue"/>
    <s v="Conozco solo objetivos y propósitos que persigue"/>
    <s v="Conozco solo objetivos y propósitos que persigue."/>
    <s v="Conozco solo los objetivos y propósitos que persigue"/>
    <s v="Conozco solo los objetivos y propósitos que persigue"/>
    <x v="0"/>
    <x v="0"/>
    <x v="0"/>
    <x v="2"/>
    <x v="0"/>
    <x v="4"/>
    <x v="1"/>
    <x v="0"/>
    <x v="0"/>
    <x v="0"/>
    <x v="0"/>
    <x v="0"/>
    <x v="1"/>
    <x v="0"/>
    <x v="0"/>
    <x v="0"/>
    <x v="0"/>
    <x v="0"/>
    <x v="0"/>
    <x v="1"/>
    <x v="0"/>
  </r>
  <r>
    <d v="2023-11-22T08:25:51"/>
    <x v="0"/>
    <x v="1"/>
    <x v="3"/>
    <x v="1"/>
    <x v="0"/>
    <x v="0"/>
    <x v="1"/>
    <x v="0"/>
    <x v="0"/>
    <x v="1"/>
    <x v="0"/>
    <x v="1"/>
    <x v="1"/>
    <x v="0"/>
    <x v="1"/>
    <x v="0"/>
    <x v="1"/>
    <x v="1"/>
    <x v="1"/>
    <x v="1"/>
    <x v="6"/>
    <x v="1"/>
    <x v="1"/>
    <x v="1"/>
    <x v="1"/>
    <x v="1"/>
    <x v="0"/>
    <x v="1"/>
    <x v="11"/>
    <x v="7"/>
    <x v="0"/>
    <x v="0"/>
    <x v="0"/>
    <x v="1"/>
    <s v="Sí"/>
    <s v="Sí"/>
    <x v="2"/>
    <x v="1"/>
    <x v="1"/>
    <x v="3"/>
    <x v="1"/>
    <x v="4"/>
    <x v="1"/>
    <x v="1"/>
    <x v="0"/>
    <x v="1"/>
    <x v="4"/>
    <x v="1"/>
    <x v="1"/>
    <x v="1"/>
    <x v="0"/>
    <x v="1"/>
    <x v="1"/>
    <x v="1"/>
    <x v="1"/>
    <x v="0"/>
    <x v="0"/>
    <s v="Sí"/>
    <s v="Sí"/>
    <s v="Sí"/>
    <s v="Sí"/>
    <x v="1"/>
    <s v="Sí"/>
    <x v="1"/>
    <s v="Tengo pleno conocimiento"/>
    <s v="Tengo pleno conocimiento"/>
    <s v="Tengo pleno conocimiento"/>
    <s v="Tengo pleno conocimiento"/>
    <s v="Tengo pleno conocimiento"/>
    <x v="0"/>
    <s v="Conozco solo los objetivos y propósitos que persigue"/>
    <s v="Conozco solo objetivos y propósitos que persigue"/>
    <s v="Conozco solo objetivos y propósitos que persigue"/>
    <s v="Conozco solo objetivos y propósitos que persigue."/>
    <s v="Conozco solo los objetivos y propósitos que persigue"/>
    <s v="Conozco solo los objetivos y propósitos que persigue"/>
    <x v="0"/>
    <x v="1"/>
    <x v="0"/>
    <x v="2"/>
    <x v="0"/>
    <x v="5"/>
    <x v="1"/>
    <x v="0"/>
    <x v="0"/>
    <x v="1"/>
    <x v="0"/>
    <x v="1"/>
    <x v="1"/>
    <x v="1"/>
    <x v="0"/>
    <x v="1"/>
    <x v="0"/>
    <x v="0"/>
    <x v="0"/>
    <x v="1"/>
    <x v="0"/>
  </r>
  <r>
    <d v="2023-11-22T08:35:33"/>
    <x v="0"/>
    <x v="2"/>
    <x v="3"/>
    <x v="0"/>
    <x v="0"/>
    <x v="0"/>
    <x v="1"/>
    <x v="1"/>
    <x v="0"/>
    <x v="1"/>
    <x v="0"/>
    <x v="1"/>
    <x v="1"/>
    <x v="1"/>
    <x v="11"/>
    <x v="0"/>
    <x v="0"/>
    <x v="0"/>
    <x v="1"/>
    <x v="0"/>
    <x v="7"/>
    <x v="1"/>
    <x v="1"/>
    <x v="1"/>
    <x v="0"/>
    <x v="0"/>
    <x v="2"/>
    <x v="1"/>
    <x v="12"/>
    <x v="0"/>
    <x v="0"/>
    <x v="1"/>
    <x v="0"/>
    <x v="1"/>
    <s v="No"/>
    <s v="Sí"/>
    <x v="2"/>
    <x v="0"/>
    <x v="2"/>
    <x v="0"/>
    <x v="1"/>
    <x v="4"/>
    <x v="1"/>
    <x v="1"/>
    <x v="0"/>
    <x v="1"/>
    <x v="0"/>
    <x v="2"/>
    <x v="1"/>
    <x v="1"/>
    <x v="1"/>
    <x v="1"/>
    <x v="0"/>
    <x v="1"/>
    <x v="1"/>
    <x v="0"/>
    <x v="0"/>
    <s v="Sí"/>
    <s v="Sí"/>
    <s v="Sí"/>
    <s v="No"/>
    <x v="1"/>
    <s v="Sí"/>
    <x v="3"/>
    <s v="Tengo mediano conocimiento"/>
    <s v="Tengo mediano conocimiento"/>
    <s v="Tengo mediano conocimiento"/>
    <s v="Tengo mediano conocimiento"/>
    <s v="Tengo mediano conocimiento"/>
    <x v="0"/>
    <s v="Conozco solo los objetivos y propósitos que persigue"/>
    <s v="Conozco solo objetivos y propósitos que persigue"/>
    <s v="Conozco solo las asignaturas y actividades que incorpora"/>
    <s v="Conozco solo objetivos y propósitos que persigue."/>
    <s v="Conozco solo las asignaturas y actividades que incorpora."/>
    <s v="Conozco solo las asignaturas y actividades que incorpora"/>
    <x v="0"/>
    <x v="1"/>
    <x v="0"/>
    <x v="2"/>
    <x v="0"/>
    <x v="6"/>
    <x v="0"/>
    <x v="0"/>
    <x v="0"/>
    <x v="1"/>
    <x v="0"/>
    <x v="1"/>
    <x v="1"/>
    <x v="0"/>
    <x v="0"/>
    <x v="0"/>
    <x v="0"/>
    <x v="0"/>
    <x v="0"/>
    <x v="1"/>
    <x v="0"/>
  </r>
  <r>
    <d v="2023-11-22T08:48:59"/>
    <x v="0"/>
    <x v="1"/>
    <x v="1"/>
    <x v="1"/>
    <x v="0"/>
    <x v="0"/>
    <x v="1"/>
    <x v="0"/>
    <x v="0"/>
    <x v="1"/>
    <x v="0"/>
    <x v="1"/>
    <x v="1"/>
    <x v="1"/>
    <x v="12"/>
    <x v="7"/>
    <x v="1"/>
    <x v="1"/>
    <x v="0"/>
    <x v="1"/>
    <x v="0"/>
    <x v="1"/>
    <x v="1"/>
    <x v="0"/>
    <x v="0"/>
    <x v="1"/>
    <x v="2"/>
    <x v="1"/>
    <x v="13"/>
    <x v="0"/>
    <x v="0"/>
    <x v="0"/>
    <x v="0"/>
    <x v="0"/>
    <s v="Sí"/>
    <s v="Sí"/>
    <x v="2"/>
    <x v="2"/>
    <x v="2"/>
    <x v="1"/>
    <x v="1"/>
    <x v="3"/>
    <x v="1"/>
    <x v="1"/>
    <x v="1"/>
    <x v="1"/>
    <x v="0"/>
    <x v="1"/>
    <x v="1"/>
    <x v="1"/>
    <x v="1"/>
    <x v="1"/>
    <x v="0"/>
    <x v="1"/>
    <x v="0"/>
    <x v="0"/>
    <x v="0"/>
    <s v="Sí"/>
    <s v="No"/>
    <s v="Sí"/>
    <s v="No"/>
    <x v="1"/>
    <s v="Sí"/>
    <x v="3"/>
    <s v="Tengo mediano conocimiento"/>
    <s v="Conozco su existencia pero no sus funciones"/>
    <s v="Tengo mediano conocimiento"/>
    <s v="Tengo mediano conocimiento"/>
    <s v="Tengo mediano conocimiento"/>
    <x v="0"/>
    <s v="Conozco solo los objetivos y propósitos que persigue"/>
    <s v="Conozco solo las asignaturas y actividades que incorpora"/>
    <s v="Conozco solo las asignaturas y actividades que incorpora"/>
    <s v="Conozco solo objetivos y propósitos que persigue."/>
    <s v="Conozco solo los objetivos y propósitos que persigue"/>
    <s v="Conozco solo las asignaturas y actividades que incorpora"/>
    <x v="0"/>
    <x v="0"/>
    <x v="0"/>
    <x v="1"/>
    <x v="0"/>
    <x v="7"/>
    <x v="0"/>
    <x v="4"/>
    <x v="0"/>
    <x v="1"/>
    <x v="1"/>
    <x v="0"/>
    <x v="1"/>
    <x v="0"/>
    <x v="0"/>
    <x v="0"/>
    <x v="0"/>
    <x v="0"/>
    <x v="0"/>
    <x v="1"/>
    <x v="1"/>
  </r>
  <r>
    <d v="2023-11-22T09:06:22"/>
    <x v="0"/>
    <x v="1"/>
    <x v="1"/>
    <x v="1"/>
    <x v="0"/>
    <x v="0"/>
    <x v="1"/>
    <x v="0"/>
    <x v="6"/>
    <x v="1"/>
    <x v="2"/>
    <x v="1"/>
    <x v="1"/>
    <x v="1"/>
    <x v="13"/>
    <x v="8"/>
    <x v="1"/>
    <x v="1"/>
    <x v="1"/>
    <x v="1"/>
    <x v="8"/>
    <x v="1"/>
    <x v="1"/>
    <x v="1"/>
    <x v="1"/>
    <x v="1"/>
    <x v="0"/>
    <x v="1"/>
    <x v="14"/>
    <x v="8"/>
    <x v="0"/>
    <x v="0"/>
    <x v="4"/>
    <x v="0"/>
    <s v="Sí"/>
    <s v="Sí"/>
    <x v="2"/>
    <x v="1"/>
    <x v="2"/>
    <x v="3"/>
    <x v="2"/>
    <x v="3"/>
    <x v="0"/>
    <x v="0"/>
    <x v="1"/>
    <x v="0"/>
    <x v="5"/>
    <x v="1"/>
    <x v="1"/>
    <x v="1"/>
    <x v="0"/>
    <x v="1"/>
    <x v="0"/>
    <x v="1"/>
    <x v="1"/>
    <x v="1"/>
    <x v="5"/>
    <s v="Sí"/>
    <s v="Sí"/>
    <s v="Sí"/>
    <s v="Sí"/>
    <x v="0"/>
    <s v="Sí"/>
    <x v="1"/>
    <s v="Tengo pleno conocimiento"/>
    <s v="Tengo pleno conocimiento"/>
    <s v="Tengo pleno conocimiento"/>
    <s v="Tengo pleno conocimiento"/>
    <s v="Tengo pleno conocimiento"/>
    <x v="4"/>
    <s v="Conozco solo los objetivos y propósitos que persigue"/>
    <s v="Conozco solo objetivos y propósitos que persigue"/>
    <s v="Conozco solo objetivos y propósitos que persigue"/>
    <s v="Conozco solo objetivos y propósitos que persigue."/>
    <s v="Conozco solo los objetivos y propósitos que persigue"/>
    <s v="Conozco solo los objetivos y propósitos que persigue"/>
    <x v="3"/>
    <x v="0"/>
    <x v="0"/>
    <x v="1"/>
    <x v="0"/>
    <x v="8"/>
    <x v="0"/>
    <x v="5"/>
    <x v="1"/>
    <x v="1"/>
    <x v="1"/>
    <x v="1"/>
    <x v="1"/>
    <x v="1"/>
    <x v="1"/>
    <x v="1"/>
    <x v="1"/>
    <x v="1"/>
    <x v="1"/>
    <x v="1"/>
    <x v="1"/>
  </r>
  <r>
    <d v="2023-11-22T11:24:55"/>
    <x v="0"/>
    <x v="2"/>
    <x v="1"/>
    <x v="1"/>
    <x v="0"/>
    <x v="0"/>
    <x v="1"/>
    <x v="0"/>
    <x v="7"/>
    <x v="1"/>
    <x v="0"/>
    <x v="0"/>
    <x v="1"/>
    <x v="1"/>
    <x v="14"/>
    <x v="9"/>
    <x v="1"/>
    <x v="1"/>
    <x v="1"/>
    <x v="0"/>
    <x v="9"/>
    <x v="1"/>
    <x v="1"/>
    <x v="1"/>
    <x v="1"/>
    <x v="1"/>
    <x v="0"/>
    <x v="1"/>
    <x v="15"/>
    <x v="9"/>
    <x v="0"/>
    <x v="0"/>
    <x v="0"/>
    <x v="1"/>
    <s v="Sí"/>
    <s v="Sí"/>
    <x v="2"/>
    <x v="1"/>
    <x v="1"/>
    <x v="3"/>
    <x v="1"/>
    <x v="3"/>
    <x v="1"/>
    <x v="1"/>
    <x v="0"/>
    <x v="1"/>
    <x v="6"/>
    <x v="1"/>
    <x v="1"/>
    <x v="1"/>
    <x v="0"/>
    <x v="1"/>
    <x v="0"/>
    <x v="1"/>
    <x v="1"/>
    <x v="1"/>
    <x v="0"/>
    <s v="Sí"/>
    <s v="Sí"/>
    <s v="Sí"/>
    <s v="Sí"/>
    <x v="1"/>
    <s v="Sí"/>
    <x v="1"/>
    <s v="Tengo pleno conocimiento"/>
    <s v="Tengo pleno conocimiento"/>
    <s v="Tengo pleno conocimiento"/>
    <s v="Tengo pleno conocimiento"/>
    <s v="Tengo pleno conocimiento"/>
    <x v="0"/>
    <s v="Conozco solo los objetivos y propósitos que persigue"/>
    <s v="Conozco solo objetivos y propósitos que persigue"/>
    <s v="Conozco solo objetivos y propósitos que persigue"/>
    <s v="Conozco solo objetivos y propósitos que persigue."/>
    <s v="Conozco solo los objetivos y propósitos que persigue"/>
    <s v="Conozco solo los objetivos y propósitos que persigue"/>
    <x v="0"/>
    <x v="0"/>
    <x v="0"/>
    <x v="2"/>
    <x v="0"/>
    <x v="9"/>
    <x v="1"/>
    <x v="0"/>
    <x v="1"/>
    <x v="1"/>
    <x v="1"/>
    <x v="1"/>
    <x v="1"/>
    <x v="1"/>
    <x v="0"/>
    <x v="1"/>
    <x v="0"/>
    <x v="0"/>
    <x v="0"/>
    <x v="1"/>
    <x v="0"/>
  </r>
  <r>
    <d v="2023-11-22T11:53:44"/>
    <x v="0"/>
    <x v="2"/>
    <x v="3"/>
    <x v="1"/>
    <x v="0"/>
    <x v="0"/>
    <x v="1"/>
    <x v="0"/>
    <x v="8"/>
    <x v="1"/>
    <x v="0"/>
    <x v="1"/>
    <x v="1"/>
    <x v="0"/>
    <x v="15"/>
    <x v="10"/>
    <x v="0"/>
    <x v="1"/>
    <x v="0"/>
    <x v="1"/>
    <x v="0"/>
    <x v="1"/>
    <x v="0"/>
    <x v="1"/>
    <x v="1"/>
    <x v="1"/>
    <x v="0"/>
    <x v="1"/>
    <x v="16"/>
    <x v="0"/>
    <x v="0"/>
    <x v="0"/>
    <x v="0"/>
    <x v="0"/>
    <s v="Sí"/>
    <s v="Sí"/>
    <x v="2"/>
    <x v="1"/>
    <x v="2"/>
    <x v="1"/>
    <x v="1"/>
    <x v="3"/>
    <x v="1"/>
    <x v="1"/>
    <x v="0"/>
    <x v="1"/>
    <x v="0"/>
    <x v="1"/>
    <x v="1"/>
    <x v="1"/>
    <x v="0"/>
    <x v="1"/>
    <x v="1"/>
    <x v="1"/>
    <x v="1"/>
    <x v="1"/>
    <x v="0"/>
    <s v="Sí"/>
    <s v="Sí"/>
    <s v="Sí"/>
    <s v="No"/>
    <x v="1"/>
    <s v="Sí"/>
    <x v="1"/>
    <s v="Tengo pleno conocimiento"/>
    <s v="Tengo pleno conocimiento"/>
    <s v="Tengo pleno conocimiento"/>
    <s v="Tengo pleno conocimiento"/>
    <s v="Tengo pleno conocimiento"/>
    <x v="0"/>
    <s v="Conozco solo los objetivos y propósitos que persigue"/>
    <s v="Conozco solo objetivos y propósitos que persigue"/>
    <s v="Conozco solo objetivos y propósitos que persigue"/>
    <s v="Conozco solo objetivos y propósitos que persigue."/>
    <s v="Conozco solo los objetivos y propósitos que persigue"/>
    <s v="Conozco solo los objetivos y propósitos que persigue"/>
    <x v="0"/>
    <x v="0"/>
    <x v="0"/>
    <x v="2"/>
    <x v="0"/>
    <x v="0"/>
    <x v="0"/>
    <x v="0"/>
    <x v="1"/>
    <x v="1"/>
    <x v="1"/>
    <x v="0"/>
    <x v="1"/>
    <x v="0"/>
    <x v="0"/>
    <x v="0"/>
    <x v="0"/>
    <x v="0"/>
    <x v="0"/>
    <x v="0"/>
    <x v="0"/>
  </r>
  <r>
    <d v="2023-11-22T14:19:38"/>
    <x v="0"/>
    <x v="2"/>
    <x v="3"/>
    <x v="0"/>
    <x v="0"/>
    <x v="0"/>
    <x v="0"/>
    <x v="1"/>
    <x v="9"/>
    <x v="0"/>
    <x v="0"/>
    <x v="0"/>
    <x v="0"/>
    <x v="1"/>
    <x v="0"/>
    <x v="0"/>
    <x v="0"/>
    <x v="1"/>
    <x v="0"/>
    <x v="0"/>
    <x v="0"/>
    <x v="1"/>
    <x v="1"/>
    <x v="1"/>
    <x v="1"/>
    <x v="1"/>
    <x v="0"/>
    <x v="1"/>
    <x v="17"/>
    <x v="0"/>
    <x v="0"/>
    <x v="0"/>
    <x v="0"/>
    <x v="0"/>
    <s v="Sí"/>
    <s v="Sí"/>
    <x v="2"/>
    <x v="2"/>
    <x v="2"/>
    <x v="1"/>
    <x v="2"/>
    <x v="1"/>
    <x v="2"/>
    <x v="1"/>
    <x v="0"/>
    <x v="2"/>
    <x v="0"/>
    <x v="1"/>
    <x v="1"/>
    <x v="0"/>
    <x v="0"/>
    <x v="1"/>
    <x v="0"/>
    <x v="1"/>
    <x v="1"/>
    <x v="0"/>
    <x v="0"/>
    <s v="Sí"/>
    <s v="Sí"/>
    <s v="Sí"/>
    <s v="Sí"/>
    <x v="1"/>
    <s v="Sí"/>
    <x v="1"/>
    <s v="Tengo pleno conocimiento"/>
    <s v="Tengo mediano conocimiento"/>
    <s v="Tengo mediano conocimiento"/>
    <s v="Tengo pleno conocimiento"/>
    <s v="Tengo mediano conocimiento"/>
    <x v="0"/>
    <s v="Conozco solo las asignaturas y actividades que incorpora"/>
    <s v="Conozco solo objetivos y propósitos que persigue"/>
    <s v="Conozco solo objetivos y propósitos que persigue"/>
    <s v="Conozco solo objetivos y propósitos que persigue."/>
    <s v="Conozco solo los objetivos y propósitos que persigue"/>
    <s v="Conozco solo los objetivos y propósitos que persigue"/>
    <x v="0"/>
    <x v="0"/>
    <x v="0"/>
    <x v="1"/>
    <x v="1"/>
    <x v="0"/>
    <x v="0"/>
    <x v="0"/>
    <x v="1"/>
    <x v="0"/>
    <x v="0"/>
    <x v="0"/>
    <x v="1"/>
    <x v="0"/>
    <x v="0"/>
    <x v="0"/>
    <x v="0"/>
    <x v="0"/>
    <x v="0"/>
    <x v="0"/>
    <x v="0"/>
  </r>
  <r>
    <d v="2023-11-22T17:42:54"/>
    <x v="0"/>
    <x v="1"/>
    <x v="2"/>
    <x v="1"/>
    <x v="0"/>
    <x v="0"/>
    <x v="0"/>
    <x v="0"/>
    <x v="10"/>
    <x v="0"/>
    <x v="0"/>
    <x v="1"/>
    <x v="1"/>
    <x v="1"/>
    <x v="16"/>
    <x v="11"/>
    <x v="0"/>
    <x v="0"/>
    <x v="1"/>
    <x v="0"/>
    <x v="10"/>
    <x v="1"/>
    <x v="0"/>
    <x v="1"/>
    <x v="0"/>
    <x v="0"/>
    <x v="0"/>
    <x v="0"/>
    <x v="18"/>
    <x v="10"/>
    <x v="0"/>
    <x v="0"/>
    <x v="5"/>
    <x v="0"/>
    <s v="Sí"/>
    <s v="Sí"/>
    <x v="2"/>
    <x v="1"/>
    <x v="1"/>
    <x v="3"/>
    <x v="2"/>
    <x v="2"/>
    <x v="0"/>
    <x v="0"/>
    <x v="1"/>
    <x v="1"/>
    <x v="7"/>
    <x v="1"/>
    <x v="1"/>
    <x v="1"/>
    <x v="1"/>
    <x v="0"/>
    <x v="1"/>
    <x v="1"/>
    <x v="1"/>
    <x v="0"/>
    <x v="6"/>
    <s v="Sí"/>
    <s v="No"/>
    <s v="Sí"/>
    <s v="No"/>
    <x v="1"/>
    <s v="Sí"/>
    <x v="3"/>
    <s v="Tengo mediano conocimiento"/>
    <s v="Tengo mediano conocimiento"/>
    <s v="Tengo mediano conocimiento"/>
    <s v="Tengo mediano conocimiento"/>
    <s v="Tengo pleno conocimiento"/>
    <x v="5"/>
    <s v="Conozco solo las asignaturas y actividades que incorpora"/>
    <s v="Conozco solo las asignaturas y actividades que incorpora"/>
    <s v="Conozco solo las asignaturas y actividades que incorpora"/>
    <s v="Conozco solo las asignaturas y actividades que incorpora"/>
    <s v="Conozco solo las asignaturas y actividades que incorpora."/>
    <s v="Conozco solo las asignaturas y actividades que incorpora"/>
    <x v="4"/>
    <x v="0"/>
    <x v="1"/>
    <x v="2"/>
    <x v="0"/>
    <x v="10"/>
    <x v="0"/>
    <x v="6"/>
    <x v="1"/>
    <x v="1"/>
    <x v="1"/>
    <x v="1"/>
    <x v="1"/>
    <x v="1"/>
    <x v="1"/>
    <x v="1"/>
    <x v="1"/>
    <x v="1"/>
    <x v="1"/>
    <x v="1"/>
    <x v="1"/>
  </r>
  <r>
    <d v="2023-11-23T09:03:36"/>
    <x v="0"/>
    <x v="1"/>
    <x v="1"/>
    <x v="1"/>
    <x v="0"/>
    <x v="0"/>
    <x v="1"/>
    <x v="0"/>
    <x v="0"/>
    <x v="1"/>
    <x v="0"/>
    <x v="1"/>
    <x v="1"/>
    <x v="1"/>
    <x v="17"/>
    <x v="0"/>
    <x v="1"/>
    <x v="1"/>
    <x v="1"/>
    <x v="1"/>
    <x v="0"/>
    <x v="1"/>
    <x v="1"/>
    <x v="1"/>
    <x v="1"/>
    <x v="1"/>
    <x v="0"/>
    <x v="1"/>
    <x v="19"/>
    <x v="0"/>
    <x v="0"/>
    <x v="0"/>
    <x v="0"/>
    <x v="1"/>
    <s v="Sí"/>
    <s v="Sí"/>
    <x v="2"/>
    <x v="1"/>
    <x v="1"/>
    <x v="3"/>
    <x v="1"/>
    <x v="4"/>
    <x v="1"/>
    <x v="1"/>
    <x v="1"/>
    <x v="1"/>
    <x v="0"/>
    <x v="1"/>
    <x v="1"/>
    <x v="1"/>
    <x v="0"/>
    <x v="1"/>
    <x v="1"/>
    <x v="1"/>
    <x v="1"/>
    <x v="1"/>
    <x v="0"/>
    <s v="Sí"/>
    <s v="Sí"/>
    <s v="Sí"/>
    <s v="Sí"/>
    <x v="1"/>
    <s v="Sí"/>
    <x v="1"/>
    <s v="Tengo pleno conocimiento"/>
    <s v="Tengo pleno conocimiento"/>
    <s v="Tengo pleno conocimiento"/>
    <s v="Tengo pleno conocimiento"/>
    <s v="Tengo mediano conocimiento"/>
    <x v="0"/>
    <s v="Conozco solo los objetivos y propósitos que persigue"/>
    <s v="Conozco solo las asignaturas y actividades que incorpora"/>
    <s v="Conozco solo objetivos y propósitos que persigue"/>
    <s v="Conozco solo las asignaturas y actividades que incorpora"/>
    <s v="Conozco solo los objetivos y propósitos que persigue"/>
    <s v="Conozco solo los objetivos y propósitos que persigue"/>
    <x v="0"/>
    <x v="0"/>
    <x v="0"/>
    <x v="1"/>
    <x v="0"/>
    <x v="11"/>
    <x v="1"/>
    <x v="7"/>
    <x v="0"/>
    <x v="1"/>
    <x v="0"/>
    <x v="0"/>
    <x v="1"/>
    <x v="0"/>
    <x v="0"/>
    <x v="0"/>
    <x v="0"/>
    <x v="0"/>
    <x v="0"/>
    <x v="1"/>
    <x v="1"/>
  </r>
  <r>
    <d v="2023-11-23T10:52:13"/>
    <x v="0"/>
    <x v="1"/>
    <x v="1"/>
    <x v="1"/>
    <x v="0"/>
    <x v="0"/>
    <x v="1"/>
    <x v="0"/>
    <x v="0"/>
    <x v="1"/>
    <x v="0"/>
    <x v="1"/>
    <x v="1"/>
    <x v="0"/>
    <x v="18"/>
    <x v="0"/>
    <x v="1"/>
    <x v="1"/>
    <x v="1"/>
    <x v="1"/>
    <x v="0"/>
    <x v="1"/>
    <x v="1"/>
    <x v="1"/>
    <x v="0"/>
    <x v="1"/>
    <x v="2"/>
    <x v="1"/>
    <x v="20"/>
    <x v="0"/>
    <x v="0"/>
    <x v="0"/>
    <x v="6"/>
    <x v="1"/>
    <s v="Sí"/>
    <s v="Sí"/>
    <x v="2"/>
    <x v="1"/>
    <x v="1"/>
    <x v="3"/>
    <x v="2"/>
    <x v="2"/>
    <x v="1"/>
    <x v="1"/>
    <x v="0"/>
    <x v="1"/>
    <x v="0"/>
    <x v="1"/>
    <x v="1"/>
    <x v="1"/>
    <x v="0"/>
    <x v="1"/>
    <x v="0"/>
    <x v="1"/>
    <x v="1"/>
    <x v="2"/>
    <x v="7"/>
    <s v="Sí"/>
    <s v="Sí"/>
    <s v="Sí"/>
    <s v="No"/>
    <x v="0"/>
    <s v="Sí"/>
    <x v="3"/>
    <s v="Tengo mediano conocimiento"/>
    <s v="Tengo mediano conocimiento"/>
    <s v="Tengo mediano conocimiento"/>
    <s v="Tengo mediano conocimiento"/>
    <s v="Tengo mediano conocimiento"/>
    <x v="6"/>
    <s v="Conozco solo las asignaturas y actividades que incorpora"/>
    <s v="Conozco solo las asignaturas y actividades que incorpora"/>
    <s v="Conozco solo objetivos y propósitos que persigue"/>
    <s v="Conozco solo las asignaturas y actividades que incorpora"/>
    <s v="Conozco solo las asignaturas y actividades que incorpora."/>
    <s v="Conozco solo las asignaturas y actividades que incorpora"/>
    <x v="5"/>
    <x v="0"/>
    <x v="0"/>
    <x v="1"/>
    <x v="0"/>
    <x v="12"/>
    <x v="0"/>
    <x v="8"/>
    <x v="0"/>
    <x v="1"/>
    <x v="0"/>
    <x v="0"/>
    <x v="1"/>
    <x v="0"/>
    <x v="1"/>
    <x v="0"/>
    <x v="1"/>
    <x v="1"/>
    <x v="1"/>
    <x v="1"/>
    <x v="1"/>
  </r>
  <r>
    <d v="2023-11-23T11:08:29"/>
    <x v="1"/>
    <x v="1"/>
    <x v="3"/>
    <x v="2"/>
    <x v="0"/>
    <x v="0"/>
    <x v="1"/>
    <x v="0"/>
    <x v="11"/>
    <x v="1"/>
    <x v="0"/>
    <x v="1"/>
    <x v="0"/>
    <x v="1"/>
    <x v="18"/>
    <x v="12"/>
    <x v="1"/>
    <x v="1"/>
    <x v="1"/>
    <x v="0"/>
    <x v="11"/>
    <x v="1"/>
    <x v="1"/>
    <x v="1"/>
    <x v="1"/>
    <x v="1"/>
    <x v="0"/>
    <x v="1"/>
    <x v="21"/>
    <x v="11"/>
    <x v="0"/>
    <x v="0"/>
    <x v="0"/>
    <x v="1"/>
    <s v="Sí"/>
    <s v="Sí"/>
    <x v="2"/>
    <x v="2"/>
    <x v="2"/>
    <x v="1"/>
    <x v="1"/>
    <x v="3"/>
    <x v="1"/>
    <x v="1"/>
    <x v="0"/>
    <x v="1"/>
    <x v="8"/>
    <x v="1"/>
    <x v="1"/>
    <x v="1"/>
    <x v="0"/>
    <x v="1"/>
    <x v="1"/>
    <x v="1"/>
    <x v="1"/>
    <x v="0"/>
    <x v="0"/>
    <s v="Sí"/>
    <s v="Sí"/>
    <s v="Sí"/>
    <s v="Sí"/>
    <x v="1"/>
    <s v="Sí"/>
    <x v="1"/>
    <s v="Tengo pleno conocimiento"/>
    <s v="Tengo pleno conocimiento"/>
    <s v="Tengo mediano conocimiento"/>
    <s v="Tengo pleno conocimiento"/>
    <s v="Tengo mediano conocimiento"/>
    <x v="7"/>
    <s v="Conozco solo las asignaturas y actividades que incorpora"/>
    <s v="Conozco solo objetivos y propósitos que persigue"/>
    <s v="Conozco solo objetivos y propósitos que persigue"/>
    <s v="Conozco solo las asignaturas y actividades que incorpora"/>
    <s v="Conozco solo los objetivos y propósitos que persigue"/>
    <s v="Conozco solo los objetivos y propósitos que persigue"/>
    <x v="0"/>
    <x v="0"/>
    <x v="0"/>
    <x v="1"/>
    <x v="0"/>
    <x v="13"/>
    <x v="0"/>
    <x v="9"/>
    <x v="1"/>
    <x v="1"/>
    <x v="1"/>
    <x v="1"/>
    <x v="1"/>
    <x v="1"/>
    <x v="0"/>
    <x v="1"/>
    <x v="0"/>
    <x v="1"/>
    <x v="0"/>
    <x v="1"/>
    <x v="1"/>
  </r>
  <r>
    <d v="2023-11-23T12:07:20"/>
    <x v="0"/>
    <x v="1"/>
    <x v="1"/>
    <x v="3"/>
    <x v="0"/>
    <x v="0"/>
    <x v="1"/>
    <x v="0"/>
    <x v="0"/>
    <x v="1"/>
    <x v="2"/>
    <x v="1"/>
    <x v="1"/>
    <x v="1"/>
    <x v="0"/>
    <x v="0"/>
    <x v="1"/>
    <x v="1"/>
    <x v="0"/>
    <x v="0"/>
    <x v="0"/>
    <x v="1"/>
    <x v="0"/>
    <x v="0"/>
    <x v="0"/>
    <x v="0"/>
    <x v="2"/>
    <x v="1"/>
    <x v="0"/>
    <x v="0"/>
    <x v="0"/>
    <x v="0"/>
    <x v="0"/>
    <x v="0"/>
    <s v="Sí"/>
    <s v="Sí"/>
    <x v="2"/>
    <x v="2"/>
    <x v="0"/>
    <x v="2"/>
    <x v="1"/>
    <x v="2"/>
    <x v="0"/>
    <x v="1"/>
    <x v="1"/>
    <x v="0"/>
    <x v="0"/>
    <x v="1"/>
    <x v="1"/>
    <x v="0"/>
    <x v="1"/>
    <x v="1"/>
    <x v="1"/>
    <x v="1"/>
    <x v="1"/>
    <x v="2"/>
    <x v="0"/>
    <s v="Sí"/>
    <s v="No"/>
    <s v="Sí"/>
    <s v="No"/>
    <x v="2"/>
    <s v="Sí"/>
    <x v="1"/>
    <s v="Tengo mediano conocimiento"/>
    <s v="No conozco su existencia"/>
    <s v="Conozco su existencia pero no sus funciones"/>
    <s v="Tengo mediano conocimiento"/>
    <s v="Tengo pleno conocimiento"/>
    <x v="0"/>
    <s v="Conozco solo las asignaturas y actividades que incorpora"/>
    <s v="Conozco solo las asignaturas y actividades que incorpora"/>
    <s v="Conozco solo las asignaturas y actividades que incorpora"/>
    <s v="Conozco solo las asignaturas y actividades que incorpora"/>
    <s v="Conozco solo las asignaturas y actividades que incorpora."/>
    <s v="Conozco solo las asignaturas y actividades que incorpora"/>
    <x v="0"/>
    <x v="0"/>
    <x v="0"/>
    <x v="2"/>
    <x v="0"/>
    <x v="14"/>
    <x v="1"/>
    <x v="0"/>
    <x v="0"/>
    <x v="0"/>
    <x v="0"/>
    <x v="0"/>
    <x v="0"/>
    <x v="0"/>
    <x v="0"/>
    <x v="0"/>
    <x v="0"/>
    <x v="0"/>
    <x v="0"/>
    <x v="1"/>
    <x v="0"/>
  </r>
  <r>
    <d v="2023-11-23T12:29:40"/>
    <x v="0"/>
    <x v="2"/>
    <x v="1"/>
    <x v="0"/>
    <x v="0"/>
    <x v="0"/>
    <x v="1"/>
    <x v="0"/>
    <x v="0"/>
    <x v="1"/>
    <x v="0"/>
    <x v="1"/>
    <x v="1"/>
    <x v="1"/>
    <x v="19"/>
    <x v="0"/>
    <x v="1"/>
    <x v="0"/>
    <x v="1"/>
    <x v="1"/>
    <x v="0"/>
    <x v="1"/>
    <x v="1"/>
    <x v="1"/>
    <x v="1"/>
    <x v="1"/>
    <x v="0"/>
    <x v="1"/>
    <x v="22"/>
    <x v="0"/>
    <x v="0"/>
    <x v="0"/>
    <x v="0"/>
    <x v="1"/>
    <s v="Sí"/>
    <s v="Sí"/>
    <x v="2"/>
    <x v="2"/>
    <x v="2"/>
    <x v="1"/>
    <x v="1"/>
    <x v="4"/>
    <x v="1"/>
    <x v="1"/>
    <x v="0"/>
    <x v="1"/>
    <x v="0"/>
    <x v="1"/>
    <x v="1"/>
    <x v="1"/>
    <x v="0"/>
    <x v="1"/>
    <x v="1"/>
    <x v="1"/>
    <x v="1"/>
    <x v="2"/>
    <x v="8"/>
    <s v="Sí"/>
    <s v="Sí"/>
    <s v="Sí"/>
    <s v="Sí"/>
    <x v="1"/>
    <s v="Sí"/>
    <x v="1"/>
    <s v="Tengo pleno conocimiento"/>
    <s v="Tengo pleno conocimiento"/>
    <s v="Tengo pleno conocimiento"/>
    <s v="Tengo pleno conocimiento"/>
    <s v="Tengo pleno conocimiento"/>
    <x v="0"/>
    <s v="Conozco solo las asignaturas y actividades que incorpora"/>
    <s v="Conozco solo objetivos y propósitos que persigue"/>
    <s v="Conozco solo objetivos y propósitos que persigue"/>
    <s v="Conozco solo objetivos y propósitos que persigue."/>
    <s v="Conozco solo los objetivos y propósitos que persigue"/>
    <s v="Conozco solo los objetivos y propósitos que persigue"/>
    <x v="0"/>
    <x v="1"/>
    <x v="0"/>
    <x v="1"/>
    <x v="0"/>
    <x v="15"/>
    <x v="1"/>
    <x v="0"/>
    <x v="0"/>
    <x v="1"/>
    <x v="0"/>
    <x v="0"/>
    <x v="1"/>
    <x v="0"/>
    <x v="0"/>
    <x v="0"/>
    <x v="1"/>
    <x v="0"/>
    <x v="0"/>
    <x v="1"/>
    <x v="0"/>
  </r>
  <r>
    <d v="2023-11-24T07:56:45"/>
    <x v="0"/>
    <x v="1"/>
    <x v="4"/>
    <x v="2"/>
    <x v="0"/>
    <x v="0"/>
    <x v="1"/>
    <x v="0"/>
    <x v="0"/>
    <x v="1"/>
    <x v="0"/>
    <x v="0"/>
    <x v="0"/>
    <x v="1"/>
    <x v="0"/>
    <x v="0"/>
    <x v="0"/>
    <x v="0"/>
    <x v="1"/>
    <x v="0"/>
    <x v="0"/>
    <x v="0"/>
    <x v="1"/>
    <x v="0"/>
    <x v="0"/>
    <x v="1"/>
    <x v="2"/>
    <x v="0"/>
    <x v="0"/>
    <x v="0"/>
    <x v="0"/>
    <x v="0"/>
    <x v="0"/>
    <x v="1"/>
    <s v="No"/>
    <s v="Sí"/>
    <x v="0"/>
    <x v="0"/>
    <x v="2"/>
    <x v="2"/>
    <x v="2"/>
    <x v="4"/>
    <x v="1"/>
    <x v="1"/>
    <x v="0"/>
    <x v="0"/>
    <x v="0"/>
    <x v="1"/>
    <x v="1"/>
    <x v="0"/>
    <x v="0"/>
    <x v="1"/>
    <x v="0"/>
    <x v="1"/>
    <x v="1"/>
    <x v="1"/>
    <x v="0"/>
    <s v="No"/>
    <s v="No"/>
    <s v="Sí"/>
    <s v="Sí"/>
    <x v="1"/>
    <s v="Sí"/>
    <x v="3"/>
    <s v="Conozco su existencia pero no sus funciones"/>
    <s v="Tengo mediano conocimiento"/>
    <s v="Conozco su existencia pero no sus funciones"/>
    <s v="Conozco su existencia pero no sus funciones"/>
    <s v="Tengo mediano conocimiento"/>
    <x v="0"/>
    <s v="Conozco solo los objetivos y propósitos que persigue"/>
    <s v="Conozco solo objetivos y propósitos que persigue"/>
    <s v="Conozco solo objetivos y propósitos que persigue"/>
    <s v="Conozco solo objetivos y propósitos que persigue."/>
    <s v="Conozco solo los objetivos y propósitos que persigue"/>
    <s v="Conozco solo los objetivos y propósitos que persigue"/>
    <x v="0"/>
    <x v="0"/>
    <x v="0"/>
    <x v="2"/>
    <x v="0"/>
    <x v="0"/>
    <x v="2"/>
    <x v="0"/>
    <x v="0"/>
    <x v="0"/>
    <x v="0"/>
    <x v="0"/>
    <x v="0"/>
    <x v="0"/>
    <x v="0"/>
    <x v="0"/>
    <x v="0"/>
    <x v="0"/>
    <x v="0"/>
    <x v="0"/>
    <x v="0"/>
  </r>
  <r>
    <d v="2023-11-28T12:52:25"/>
    <x v="0"/>
    <x v="1"/>
    <x v="1"/>
    <x v="1"/>
    <x v="0"/>
    <x v="0"/>
    <x v="0"/>
    <x v="0"/>
    <x v="0"/>
    <x v="0"/>
    <x v="0"/>
    <x v="1"/>
    <x v="0"/>
    <x v="0"/>
    <x v="20"/>
    <x v="13"/>
    <x v="0"/>
    <x v="0"/>
    <x v="0"/>
    <x v="0"/>
    <x v="12"/>
    <x v="1"/>
    <x v="1"/>
    <x v="1"/>
    <x v="1"/>
    <x v="1"/>
    <x v="2"/>
    <x v="0"/>
    <x v="23"/>
    <x v="12"/>
    <x v="0"/>
    <x v="0"/>
    <x v="0"/>
    <x v="0"/>
    <s v="Sí"/>
    <s v="Sí"/>
    <x v="2"/>
    <x v="2"/>
    <x v="2"/>
    <x v="2"/>
    <x v="2"/>
    <x v="2"/>
    <x v="0"/>
    <x v="0"/>
    <x v="1"/>
    <x v="1"/>
    <x v="0"/>
    <x v="1"/>
    <x v="1"/>
    <x v="3"/>
    <x v="1"/>
    <x v="0"/>
    <x v="0"/>
    <x v="1"/>
    <x v="1"/>
    <x v="2"/>
    <x v="9"/>
    <s v="Sí"/>
    <s v="Sí"/>
    <s v="Sí"/>
    <s v="No"/>
    <x v="1"/>
    <s v="Sí"/>
    <x v="1"/>
    <s v="Tengo mediano conocimiento"/>
    <s v="Conozco su existencia pero no sus funciones"/>
    <s v="Tengo mediano conocimiento"/>
    <s v="Tengo mediano conocimiento"/>
    <s v="Tengo mediano conocimiento"/>
    <x v="0"/>
    <s v="Conozco solo las asignaturas y actividades que incorpora"/>
    <s v="Conozco solo las asignaturas y actividades que incorpora"/>
    <s v="Conozco solo objetivos y propósitos que persigue"/>
    <s v="Conozco solo objetivos y propósitos que persigue."/>
    <s v="Conozco solo los objetivos y propósitos que persigue"/>
    <s v="Conozco solo las asignaturas y actividades que incorpora"/>
    <x v="0"/>
    <x v="0"/>
    <x v="0"/>
    <x v="2"/>
    <x v="1"/>
    <x v="16"/>
    <x v="0"/>
    <x v="10"/>
    <x v="0"/>
    <x v="1"/>
    <x v="1"/>
    <x v="1"/>
    <x v="1"/>
    <x v="1"/>
    <x v="0"/>
    <x v="0"/>
    <x v="1"/>
    <x v="0"/>
    <x v="0"/>
    <x v="1"/>
    <x v="1"/>
  </r>
  <r>
    <d v="2023-11-30T14:50:29"/>
    <x v="0"/>
    <x v="1"/>
    <x v="4"/>
    <x v="0"/>
    <x v="0"/>
    <x v="0"/>
    <x v="1"/>
    <x v="0"/>
    <x v="12"/>
    <x v="1"/>
    <x v="0"/>
    <x v="0"/>
    <x v="0"/>
    <x v="1"/>
    <x v="21"/>
    <x v="0"/>
    <x v="0"/>
    <x v="0"/>
    <x v="1"/>
    <x v="1"/>
    <x v="13"/>
    <x v="1"/>
    <x v="1"/>
    <x v="1"/>
    <x v="0"/>
    <x v="1"/>
    <x v="2"/>
    <x v="1"/>
    <x v="24"/>
    <x v="13"/>
    <x v="1"/>
    <x v="1"/>
    <x v="0"/>
    <x v="1"/>
    <s v="Sí"/>
    <s v="Sí"/>
    <x v="2"/>
    <x v="2"/>
    <x v="2"/>
    <x v="1"/>
    <x v="2"/>
    <x v="1"/>
    <x v="1"/>
    <x v="1"/>
    <x v="0"/>
    <x v="1"/>
    <x v="0"/>
    <x v="1"/>
    <x v="1"/>
    <x v="1"/>
    <x v="2"/>
    <x v="1"/>
    <x v="1"/>
    <x v="1"/>
    <x v="1"/>
    <x v="0"/>
    <x v="10"/>
    <s v="Sí"/>
    <s v="Sí"/>
    <s v="Sí"/>
    <s v="Sí"/>
    <x v="1"/>
    <s v="Sí"/>
    <x v="0"/>
    <s v="Conozco su existencia pero no sus funciones"/>
    <s v="Conozco su existencia pero no sus funciones"/>
    <s v="Conozco su existencia pero no sus funciones"/>
    <s v="Conozco su existencia pero no sus funciones"/>
    <s v="Conozco su existencia pero no sus funciones"/>
    <x v="0"/>
    <s v="Conozco solo las asignaturas y actividades que incorpora"/>
    <s v="Conozco solo las asignaturas y actividades que incorpora"/>
    <s v="Conozco solo las asignaturas y actividades que incorpora"/>
    <s v="Conozco solo las asignaturas y actividades que incorpora"/>
    <s v="Conozco solo las asignaturas y actividades que incorpora."/>
    <s v="Conozco solo las asignaturas y actividades que incorpora"/>
    <x v="6"/>
    <x v="0"/>
    <x v="0"/>
    <x v="1"/>
    <x v="0"/>
    <x v="17"/>
    <x v="2"/>
    <x v="11"/>
    <x v="1"/>
    <x v="1"/>
    <x v="0"/>
    <x v="1"/>
    <x v="1"/>
    <x v="1"/>
    <x v="0"/>
    <x v="0"/>
    <x v="1"/>
    <x v="0"/>
    <x v="1"/>
    <x v="1"/>
    <x v="1"/>
  </r>
  <r>
    <d v="2023-11-30T14:51:52"/>
    <x v="0"/>
    <x v="0"/>
    <x v="1"/>
    <x v="1"/>
    <x v="0"/>
    <x v="0"/>
    <x v="1"/>
    <x v="0"/>
    <x v="13"/>
    <x v="1"/>
    <x v="0"/>
    <x v="0"/>
    <x v="1"/>
    <x v="0"/>
    <x v="22"/>
    <x v="14"/>
    <x v="0"/>
    <x v="1"/>
    <x v="0"/>
    <x v="0"/>
    <x v="14"/>
    <x v="1"/>
    <x v="1"/>
    <x v="0"/>
    <x v="1"/>
    <x v="0"/>
    <x v="2"/>
    <x v="1"/>
    <x v="25"/>
    <x v="14"/>
    <x v="0"/>
    <x v="0"/>
    <x v="0"/>
    <x v="1"/>
    <s v="No"/>
    <s v="No"/>
    <x v="0"/>
    <x v="0"/>
    <x v="0"/>
    <x v="0"/>
    <x v="1"/>
    <x v="1"/>
    <x v="1"/>
    <x v="1"/>
    <x v="0"/>
    <x v="1"/>
    <x v="0"/>
    <x v="0"/>
    <x v="1"/>
    <x v="0"/>
    <x v="2"/>
    <x v="0"/>
    <x v="0"/>
    <x v="0"/>
    <x v="0"/>
    <x v="0"/>
    <x v="11"/>
    <s v="No"/>
    <s v="Sí"/>
    <s v="Sí"/>
    <s v="No"/>
    <x v="1"/>
    <s v="No"/>
    <x v="1"/>
    <s v="Tengo mediano conocimiento"/>
    <s v="Conozco su existencia pero no sus funciones"/>
    <s v="Conozco su existencia pero no sus funciones"/>
    <s v="Conozco su existencia pero no sus funciones"/>
    <s v="Tengo mediano conocimiento"/>
    <x v="0"/>
    <s v="No responde"/>
    <m/>
    <s v="Conozco solo objetivos y propósitos que persigue"/>
    <m/>
    <s v="Conozco solo las asignaturas y actividades que incorpora."/>
    <s v="Conozco solo los objetivos y propósitos que persigue"/>
    <x v="0"/>
    <x v="0"/>
    <x v="0"/>
    <x v="0"/>
    <x v="0"/>
    <x v="0"/>
    <x v="0"/>
    <x v="0"/>
    <x v="1"/>
    <x v="1"/>
    <x v="1"/>
    <x v="1"/>
    <x v="1"/>
    <x v="1"/>
    <x v="0"/>
    <x v="0"/>
    <x v="1"/>
    <x v="0"/>
    <x v="0"/>
    <x v="0"/>
    <x v="0"/>
  </r>
  <r>
    <d v="2023-11-30T14:59:57"/>
    <x v="0"/>
    <x v="0"/>
    <x v="1"/>
    <x v="1"/>
    <x v="0"/>
    <x v="0"/>
    <x v="0"/>
    <x v="0"/>
    <x v="14"/>
    <x v="0"/>
    <x v="0"/>
    <x v="0"/>
    <x v="0"/>
    <x v="0"/>
    <x v="23"/>
    <x v="15"/>
    <x v="0"/>
    <x v="0"/>
    <x v="0"/>
    <x v="0"/>
    <x v="15"/>
    <x v="0"/>
    <x v="0"/>
    <x v="0"/>
    <x v="0"/>
    <x v="0"/>
    <x v="2"/>
    <x v="0"/>
    <x v="26"/>
    <x v="15"/>
    <x v="1"/>
    <x v="1"/>
    <x v="7"/>
    <x v="0"/>
    <s v="No"/>
    <s v="Sí"/>
    <x v="0"/>
    <x v="0"/>
    <x v="2"/>
    <x v="0"/>
    <x v="1"/>
    <x v="2"/>
    <x v="0"/>
    <x v="2"/>
    <x v="0"/>
    <x v="0"/>
    <x v="9"/>
    <x v="1"/>
    <x v="1"/>
    <x v="1"/>
    <x v="0"/>
    <x v="1"/>
    <x v="0"/>
    <x v="1"/>
    <x v="1"/>
    <x v="0"/>
    <x v="0"/>
    <s v="No"/>
    <s v="Sí"/>
    <s v="Sí"/>
    <s v="Sí"/>
    <x v="1"/>
    <s v="Sí"/>
    <x v="1"/>
    <s v="Tengo pleno conocimiento"/>
    <s v="Tengo pleno conocimiento"/>
    <s v="Tengo mediano conocimiento"/>
    <s v="Tengo pleno conocimiento"/>
    <s v="Tengo mediano conocimiento"/>
    <x v="0"/>
    <s v="Conozco solo los objetivos y propósitos que persigue"/>
    <s v="Conozco solo objetivos y propósitos que persigue"/>
    <s v="Conozco solo las asignaturas y actividades que incorpora"/>
    <s v="Conozco solo objetivos y propósitos que persigue."/>
    <s v="Conozco solo los objetivos y propósitos que persigue"/>
    <s v="Conozco solo las asignaturas y actividades que incorpora"/>
    <x v="0"/>
    <x v="1"/>
    <x v="0"/>
    <x v="2"/>
    <x v="0"/>
    <x v="0"/>
    <x v="1"/>
    <x v="0"/>
    <x v="1"/>
    <x v="1"/>
    <x v="1"/>
    <x v="1"/>
    <x v="1"/>
    <x v="1"/>
    <x v="1"/>
    <x v="1"/>
    <x v="0"/>
    <x v="0"/>
    <x v="0"/>
    <x v="0"/>
    <x v="0"/>
  </r>
  <r>
    <d v="2023-11-30T14:59:59"/>
    <x v="0"/>
    <x v="1"/>
    <x v="1"/>
    <x v="1"/>
    <x v="0"/>
    <x v="0"/>
    <x v="1"/>
    <x v="0"/>
    <x v="15"/>
    <x v="1"/>
    <x v="0"/>
    <x v="0"/>
    <x v="1"/>
    <x v="1"/>
    <x v="24"/>
    <x v="0"/>
    <x v="0"/>
    <x v="1"/>
    <x v="1"/>
    <x v="0"/>
    <x v="0"/>
    <x v="1"/>
    <x v="1"/>
    <x v="1"/>
    <x v="1"/>
    <x v="0"/>
    <x v="0"/>
    <x v="1"/>
    <x v="27"/>
    <x v="0"/>
    <x v="0"/>
    <x v="0"/>
    <x v="0"/>
    <x v="1"/>
    <s v="Sí"/>
    <s v="Sí"/>
    <x v="2"/>
    <x v="1"/>
    <x v="1"/>
    <x v="1"/>
    <x v="1"/>
    <x v="4"/>
    <x v="1"/>
    <x v="1"/>
    <x v="0"/>
    <x v="1"/>
    <x v="0"/>
    <x v="1"/>
    <x v="1"/>
    <x v="1"/>
    <x v="0"/>
    <x v="1"/>
    <x v="0"/>
    <x v="1"/>
    <x v="1"/>
    <x v="0"/>
    <x v="0"/>
    <s v="Sí"/>
    <s v="Sí"/>
    <s v="Sí"/>
    <s v="No"/>
    <x v="1"/>
    <s v="No"/>
    <x v="1"/>
    <s v="Tengo mediano conocimiento"/>
    <s v="Conozco su existencia pero no sus funciones"/>
    <s v="Conozco su existencia pero no sus funciones"/>
    <s v="Tengo mediano conocimiento"/>
    <s v="Tengo mediano conocimiento"/>
    <x v="0"/>
    <s v="Conozco solo las asignaturas y actividades que incorpora"/>
    <s v="Conozco solo objetivos y propósitos que persigue"/>
    <s v="Conozco solo objetivos y propósitos que persigue"/>
    <s v="Conozco solo objetivos y propósitos que persigue."/>
    <s v="Conozco solo las asignaturas y actividades que incorpora."/>
    <s v="Conozco solo los objetivos y propósitos que persigue"/>
    <x v="0"/>
    <x v="0"/>
    <x v="0"/>
    <x v="2"/>
    <x v="0"/>
    <x v="18"/>
    <x v="1"/>
    <x v="0"/>
    <x v="1"/>
    <x v="1"/>
    <x v="0"/>
    <x v="0"/>
    <x v="1"/>
    <x v="0"/>
    <x v="0"/>
    <x v="0"/>
    <x v="0"/>
    <x v="0"/>
    <x v="0"/>
    <x v="1"/>
    <x v="0"/>
  </r>
  <r>
    <d v="2023-11-30T15:02:52"/>
    <x v="2"/>
    <x v="1"/>
    <x v="3"/>
    <x v="0"/>
    <x v="0"/>
    <x v="0"/>
    <x v="1"/>
    <x v="0"/>
    <x v="0"/>
    <x v="1"/>
    <x v="0"/>
    <x v="1"/>
    <x v="1"/>
    <x v="1"/>
    <x v="25"/>
    <x v="0"/>
    <x v="1"/>
    <x v="1"/>
    <x v="1"/>
    <x v="1"/>
    <x v="0"/>
    <x v="1"/>
    <x v="1"/>
    <x v="1"/>
    <x v="1"/>
    <x v="1"/>
    <x v="0"/>
    <x v="1"/>
    <x v="0"/>
    <x v="0"/>
    <x v="0"/>
    <x v="0"/>
    <x v="0"/>
    <x v="1"/>
    <s v="Sí"/>
    <s v="Sí"/>
    <x v="2"/>
    <x v="1"/>
    <x v="2"/>
    <x v="1"/>
    <x v="1"/>
    <x v="3"/>
    <x v="1"/>
    <x v="1"/>
    <x v="0"/>
    <x v="1"/>
    <x v="0"/>
    <x v="1"/>
    <x v="1"/>
    <x v="1"/>
    <x v="0"/>
    <x v="1"/>
    <x v="1"/>
    <x v="1"/>
    <x v="1"/>
    <x v="1"/>
    <x v="0"/>
    <s v="Sí"/>
    <s v="Sí"/>
    <s v="Sí"/>
    <s v="Sí"/>
    <x v="1"/>
    <s v="Sí"/>
    <x v="1"/>
    <s v="Tengo pleno conocimiento"/>
    <s v="Tengo pleno conocimiento"/>
    <s v="Tengo pleno conocimiento"/>
    <s v="Tengo pleno conocimiento"/>
    <s v="Tengo pleno conocimiento"/>
    <x v="0"/>
    <s v="Conozco solo los objetivos y propósitos que persigue"/>
    <s v="Conozco solo objetivos y propósitos que persigue"/>
    <s v="Conozco solo objetivos y propósitos que persigue"/>
    <s v="Conozco solo objetivos y propósitos que persigue."/>
    <s v="Conozco solo los objetivos y propósitos que persigue"/>
    <s v="Conozco solo los objetivos y propósitos que persigue"/>
    <x v="0"/>
    <x v="1"/>
    <x v="0"/>
    <x v="2"/>
    <x v="0"/>
    <x v="0"/>
    <x v="1"/>
    <x v="0"/>
    <x v="0"/>
    <x v="1"/>
    <x v="0"/>
    <x v="0"/>
    <x v="0"/>
    <x v="0"/>
    <x v="0"/>
    <x v="0"/>
    <x v="0"/>
    <x v="0"/>
    <x v="0"/>
    <x v="0"/>
    <x v="0"/>
  </r>
  <r>
    <d v="2023-11-30T15:09:31"/>
    <x v="2"/>
    <x v="1"/>
    <x v="1"/>
    <x v="1"/>
    <x v="0"/>
    <x v="0"/>
    <x v="1"/>
    <x v="0"/>
    <x v="0"/>
    <x v="1"/>
    <x v="0"/>
    <x v="1"/>
    <x v="1"/>
    <x v="1"/>
    <x v="26"/>
    <x v="0"/>
    <x v="1"/>
    <x v="0"/>
    <x v="1"/>
    <x v="1"/>
    <x v="0"/>
    <x v="1"/>
    <x v="1"/>
    <x v="1"/>
    <x v="1"/>
    <x v="1"/>
    <x v="0"/>
    <x v="1"/>
    <x v="0"/>
    <x v="0"/>
    <x v="1"/>
    <x v="0"/>
    <x v="0"/>
    <x v="1"/>
    <s v="Sí"/>
    <s v="Sí"/>
    <x v="2"/>
    <x v="2"/>
    <x v="2"/>
    <x v="1"/>
    <x v="1"/>
    <x v="3"/>
    <x v="1"/>
    <x v="1"/>
    <x v="0"/>
    <x v="1"/>
    <x v="0"/>
    <x v="1"/>
    <x v="1"/>
    <x v="1"/>
    <x v="1"/>
    <x v="1"/>
    <x v="1"/>
    <x v="1"/>
    <x v="1"/>
    <x v="0"/>
    <x v="0"/>
    <s v="Sí"/>
    <s v="Sí"/>
    <s v="Sí"/>
    <s v="Sí"/>
    <x v="1"/>
    <s v="Sí"/>
    <x v="1"/>
    <s v="Tengo mediano conocimiento"/>
    <s v="Tengo mediano conocimiento"/>
    <s v="Conozco su existencia pero no sus funciones"/>
    <s v="Conozco su existencia pero no sus funciones"/>
    <s v="Conozco su existencia pero no sus funciones"/>
    <x v="0"/>
    <s v="Conozco solo los objetivos y propósitos que persigue"/>
    <s v="Conozco solo objetivos y propósitos que persigue"/>
    <s v="Conozco solo objetivos y propósitos que persigue"/>
    <s v="Conozco solo objetivos y propósitos que persigue."/>
    <s v="Conozco solo los objetivos y propósitos que persigue"/>
    <s v="Conozco solo los objetivos y propósitos que persigue"/>
    <x v="0"/>
    <x v="1"/>
    <x v="0"/>
    <x v="2"/>
    <x v="0"/>
    <x v="19"/>
    <x v="0"/>
    <x v="0"/>
    <x v="0"/>
    <x v="1"/>
    <x v="0"/>
    <x v="0"/>
    <x v="0"/>
    <x v="0"/>
    <x v="0"/>
    <x v="0"/>
    <x v="0"/>
    <x v="0"/>
    <x v="0"/>
    <x v="1"/>
    <x v="0"/>
  </r>
  <r>
    <d v="2023-11-30T15:12:22"/>
    <x v="0"/>
    <x v="1"/>
    <x v="2"/>
    <x v="1"/>
    <x v="0"/>
    <x v="0"/>
    <x v="1"/>
    <x v="0"/>
    <x v="16"/>
    <x v="1"/>
    <x v="0"/>
    <x v="1"/>
    <x v="1"/>
    <x v="1"/>
    <x v="1"/>
    <x v="16"/>
    <x v="1"/>
    <x v="1"/>
    <x v="1"/>
    <x v="1"/>
    <x v="16"/>
    <x v="1"/>
    <x v="1"/>
    <x v="1"/>
    <x v="1"/>
    <x v="0"/>
    <x v="0"/>
    <x v="1"/>
    <x v="28"/>
    <x v="16"/>
    <x v="0"/>
    <x v="0"/>
    <x v="8"/>
    <x v="1"/>
    <s v="Sí"/>
    <s v="Sí"/>
    <x v="2"/>
    <x v="1"/>
    <x v="2"/>
    <x v="3"/>
    <x v="2"/>
    <x v="2"/>
    <x v="1"/>
    <x v="1"/>
    <x v="0"/>
    <x v="1"/>
    <x v="10"/>
    <x v="1"/>
    <x v="1"/>
    <x v="1"/>
    <x v="0"/>
    <x v="1"/>
    <x v="1"/>
    <x v="1"/>
    <x v="1"/>
    <x v="0"/>
    <x v="12"/>
    <s v="Sí"/>
    <s v="Sí"/>
    <s v="Sí"/>
    <s v="Sí"/>
    <x v="1"/>
    <s v="Sí"/>
    <x v="1"/>
    <s v="Tengo pleno conocimiento"/>
    <s v="Tengo pleno conocimiento"/>
    <s v="Tengo pleno conocimiento"/>
    <s v="Tengo pleno conocimiento"/>
    <s v="Tengo mediano conocimiento"/>
    <x v="8"/>
    <s v="Conozco solo los objetivos y propósitos que persigue"/>
    <s v="Conozco solo objetivos y propósitos que persigue"/>
    <s v="Conozco solo objetivos y propósitos que persigue"/>
    <s v="Conozco solo objetivos y propósitos que persigue."/>
    <s v="Conozco solo los objetivos y propósitos que persigue"/>
    <s v="Conozco solo los objetivos y propósitos que persigue"/>
    <x v="7"/>
    <x v="0"/>
    <x v="0"/>
    <x v="2"/>
    <x v="0"/>
    <x v="20"/>
    <x v="1"/>
    <x v="12"/>
    <x v="1"/>
    <x v="1"/>
    <x v="1"/>
    <x v="1"/>
    <x v="1"/>
    <x v="1"/>
    <x v="1"/>
    <x v="1"/>
    <x v="1"/>
    <x v="1"/>
    <x v="1"/>
    <x v="1"/>
    <x v="1"/>
  </r>
  <r>
    <d v="2023-11-30T15:16:58"/>
    <x v="0"/>
    <x v="2"/>
    <x v="3"/>
    <x v="1"/>
    <x v="0"/>
    <x v="0"/>
    <x v="1"/>
    <x v="0"/>
    <x v="0"/>
    <x v="1"/>
    <x v="0"/>
    <x v="1"/>
    <x v="1"/>
    <x v="1"/>
    <x v="27"/>
    <x v="0"/>
    <x v="1"/>
    <x v="1"/>
    <x v="0"/>
    <x v="1"/>
    <x v="17"/>
    <x v="1"/>
    <x v="0"/>
    <x v="1"/>
    <x v="1"/>
    <x v="0"/>
    <x v="0"/>
    <x v="1"/>
    <x v="29"/>
    <x v="17"/>
    <x v="0"/>
    <x v="0"/>
    <x v="0"/>
    <x v="0"/>
    <s v="Sí"/>
    <s v="Sí"/>
    <x v="2"/>
    <x v="1"/>
    <x v="2"/>
    <x v="1"/>
    <x v="1"/>
    <x v="3"/>
    <x v="1"/>
    <x v="1"/>
    <x v="0"/>
    <x v="0"/>
    <x v="11"/>
    <x v="1"/>
    <x v="1"/>
    <x v="1"/>
    <x v="0"/>
    <x v="1"/>
    <x v="1"/>
    <x v="1"/>
    <x v="1"/>
    <x v="0"/>
    <x v="0"/>
    <s v="Sí"/>
    <s v="Sí"/>
    <s v="Sí"/>
    <s v="Sí"/>
    <x v="1"/>
    <s v="Sí"/>
    <x v="1"/>
    <s v="Tengo pleno conocimiento"/>
    <s v="Tengo pleno conocimiento"/>
    <s v="Tengo pleno conocimiento"/>
    <s v="Tengo pleno conocimiento"/>
    <s v="Tengo pleno conocimiento"/>
    <x v="0"/>
    <s v="Conozco solo los objetivos y propósitos que persigue"/>
    <s v="Conozco solo objetivos y propósitos que persigue"/>
    <s v="Conozco solo objetivos y propósitos que persigue"/>
    <s v="Conozco solo objetivos y propósitos que persigue."/>
    <s v="Conozco solo los objetivos y propósitos que persigue"/>
    <s v="Conozco solo los objetivos y propósitos que persigue"/>
    <x v="0"/>
    <x v="1"/>
    <x v="0"/>
    <x v="2"/>
    <x v="0"/>
    <x v="21"/>
    <x v="1"/>
    <x v="0"/>
    <x v="0"/>
    <x v="1"/>
    <x v="0"/>
    <x v="1"/>
    <x v="1"/>
    <x v="1"/>
    <x v="0"/>
    <x v="1"/>
    <x v="0"/>
    <x v="0"/>
    <x v="0"/>
    <x v="1"/>
    <x v="0"/>
  </r>
  <r>
    <d v="2023-11-30T15:26:20"/>
    <x v="2"/>
    <x v="1"/>
    <x v="3"/>
    <x v="3"/>
    <x v="0"/>
    <x v="0"/>
    <x v="1"/>
    <x v="0"/>
    <x v="0"/>
    <x v="1"/>
    <x v="0"/>
    <x v="1"/>
    <x v="1"/>
    <x v="1"/>
    <x v="11"/>
    <x v="0"/>
    <x v="1"/>
    <x v="1"/>
    <x v="1"/>
    <x v="1"/>
    <x v="0"/>
    <x v="1"/>
    <x v="1"/>
    <x v="1"/>
    <x v="1"/>
    <x v="1"/>
    <x v="0"/>
    <x v="1"/>
    <x v="3"/>
    <x v="18"/>
    <x v="0"/>
    <x v="0"/>
    <x v="9"/>
    <x v="1"/>
    <s v="Sí"/>
    <s v="Sí"/>
    <x v="2"/>
    <x v="1"/>
    <x v="1"/>
    <x v="3"/>
    <x v="1"/>
    <x v="3"/>
    <x v="1"/>
    <x v="1"/>
    <x v="0"/>
    <x v="1"/>
    <x v="0"/>
    <x v="1"/>
    <x v="1"/>
    <x v="1"/>
    <x v="0"/>
    <x v="1"/>
    <x v="1"/>
    <x v="1"/>
    <x v="1"/>
    <x v="1"/>
    <x v="13"/>
    <s v="Sí"/>
    <s v="Sí"/>
    <s v="Sí"/>
    <s v="Sí"/>
    <x v="1"/>
    <s v="Sí"/>
    <x v="1"/>
    <s v="Tengo pleno conocimiento"/>
    <s v="Tengo pleno conocimiento"/>
    <s v="Tengo pleno conocimiento"/>
    <s v="Tengo pleno conocimiento"/>
    <s v="Tengo pleno conocimiento"/>
    <x v="9"/>
    <s v="Conozco solo los objetivos y propósitos que persigue"/>
    <s v="Conozco solo objetivos y propósitos que persigue"/>
    <s v="Conozco solo objetivos y propósitos que persigue"/>
    <s v="Conozco solo objetivos y propósitos que persigue."/>
    <s v="Conozco solo los objetivos y propósitos que persigue"/>
    <s v="Conozco solo los objetivos y propósitos que persigue"/>
    <x v="8"/>
    <x v="1"/>
    <x v="0"/>
    <x v="2"/>
    <x v="0"/>
    <x v="22"/>
    <x v="1"/>
    <x v="13"/>
    <x v="0"/>
    <x v="1"/>
    <x v="0"/>
    <x v="0"/>
    <x v="1"/>
    <x v="1"/>
    <x v="1"/>
    <x v="0"/>
    <x v="1"/>
    <x v="1"/>
    <x v="1"/>
    <x v="1"/>
    <x v="1"/>
  </r>
  <r>
    <d v="2023-11-30T15:28:55"/>
    <x v="0"/>
    <x v="1"/>
    <x v="0"/>
    <x v="1"/>
    <x v="0"/>
    <x v="0"/>
    <x v="0"/>
    <x v="0"/>
    <x v="17"/>
    <x v="1"/>
    <x v="0"/>
    <x v="1"/>
    <x v="1"/>
    <x v="1"/>
    <x v="28"/>
    <x v="17"/>
    <x v="1"/>
    <x v="1"/>
    <x v="1"/>
    <x v="1"/>
    <x v="18"/>
    <x v="1"/>
    <x v="1"/>
    <x v="1"/>
    <x v="0"/>
    <x v="0"/>
    <x v="0"/>
    <x v="1"/>
    <x v="30"/>
    <x v="19"/>
    <x v="0"/>
    <x v="0"/>
    <x v="10"/>
    <x v="0"/>
    <s v="Sí"/>
    <s v="Sí"/>
    <x v="2"/>
    <x v="1"/>
    <x v="2"/>
    <x v="3"/>
    <x v="1"/>
    <x v="3"/>
    <x v="1"/>
    <x v="1"/>
    <x v="0"/>
    <x v="1"/>
    <x v="12"/>
    <x v="1"/>
    <x v="1"/>
    <x v="0"/>
    <x v="0"/>
    <x v="1"/>
    <x v="1"/>
    <x v="1"/>
    <x v="1"/>
    <x v="1"/>
    <x v="14"/>
    <s v="Sí"/>
    <s v="Sí"/>
    <s v="Sí"/>
    <s v="Sí"/>
    <x v="1"/>
    <s v="Sí"/>
    <x v="1"/>
    <s v="Tengo pleno conocimiento"/>
    <s v="Tengo pleno conocimiento"/>
    <s v="Tengo mediano conocimiento"/>
    <s v="Tengo pleno conocimiento"/>
    <s v="Tengo pleno conocimiento"/>
    <x v="10"/>
    <s v="Conozco solo las asignaturas y actividades que incorpora"/>
    <s v="Conozco solo las asignaturas y actividades que incorpora"/>
    <s v="Conozco solo las asignaturas y actividades que incorpora"/>
    <s v="Conozco solo las asignaturas y actividades que incorpora"/>
    <s v="Conozco solo las asignaturas y actividades que incorpora."/>
    <s v="Conozco solo las asignaturas y actividades que incorpora"/>
    <x v="0"/>
    <x v="0"/>
    <x v="0"/>
    <x v="2"/>
    <x v="0"/>
    <x v="0"/>
    <x v="1"/>
    <x v="0"/>
    <x v="1"/>
    <x v="1"/>
    <x v="1"/>
    <x v="1"/>
    <x v="1"/>
    <x v="1"/>
    <x v="1"/>
    <x v="1"/>
    <x v="1"/>
    <x v="1"/>
    <x v="0"/>
    <x v="0"/>
    <x v="0"/>
  </r>
  <r>
    <d v="2023-11-30T15:30:05"/>
    <x v="0"/>
    <x v="1"/>
    <x v="4"/>
    <x v="0"/>
    <x v="0"/>
    <x v="0"/>
    <x v="1"/>
    <x v="0"/>
    <x v="18"/>
    <x v="1"/>
    <x v="0"/>
    <x v="1"/>
    <x v="1"/>
    <x v="1"/>
    <x v="29"/>
    <x v="18"/>
    <x v="1"/>
    <x v="0"/>
    <x v="1"/>
    <x v="1"/>
    <x v="19"/>
    <x v="1"/>
    <x v="0"/>
    <x v="0"/>
    <x v="0"/>
    <x v="1"/>
    <x v="2"/>
    <x v="0"/>
    <x v="31"/>
    <x v="20"/>
    <x v="0"/>
    <x v="0"/>
    <x v="11"/>
    <x v="1"/>
    <s v="No"/>
    <s v="Sí"/>
    <x v="2"/>
    <x v="1"/>
    <x v="2"/>
    <x v="2"/>
    <x v="1"/>
    <x v="2"/>
    <x v="1"/>
    <x v="1"/>
    <x v="1"/>
    <x v="1"/>
    <x v="13"/>
    <x v="1"/>
    <x v="1"/>
    <x v="0"/>
    <x v="0"/>
    <x v="1"/>
    <x v="1"/>
    <x v="1"/>
    <x v="1"/>
    <x v="0"/>
    <x v="15"/>
    <s v="Sí"/>
    <s v="Sí"/>
    <s v="Sí"/>
    <s v="Sí"/>
    <x v="1"/>
    <s v="Sí"/>
    <x v="3"/>
    <s v="Tengo pleno conocimiento"/>
    <s v="Tengo mediano conocimiento"/>
    <s v="Tengo mediano conocimiento"/>
    <s v="Tengo pleno conocimiento"/>
    <s v="Tengo pleno conocimiento"/>
    <x v="0"/>
    <s v="Conozco solo las asignaturas y actividades que incorpora"/>
    <s v="Conozco solo las asignaturas y actividades que incorpora"/>
    <s v="Conozco solo las asignaturas y actividades que incorpora"/>
    <s v="Conozco solo las asignaturas y actividades que incorpora"/>
    <s v="Conozco solo las asignaturas y actividades que incorpora."/>
    <s v="Conozco solo las asignaturas y actividades que incorpora"/>
    <x v="0"/>
    <x v="0"/>
    <x v="0"/>
    <x v="3"/>
    <x v="0"/>
    <x v="23"/>
    <x v="0"/>
    <x v="14"/>
    <x v="1"/>
    <x v="1"/>
    <x v="1"/>
    <x v="1"/>
    <x v="1"/>
    <x v="1"/>
    <x v="1"/>
    <x v="1"/>
    <x v="1"/>
    <x v="0"/>
    <x v="0"/>
    <x v="1"/>
    <x v="1"/>
  </r>
  <r>
    <d v="2023-11-30T16:19:21"/>
    <x v="0"/>
    <x v="1"/>
    <x v="2"/>
    <x v="1"/>
    <x v="0"/>
    <x v="0"/>
    <x v="1"/>
    <x v="0"/>
    <x v="19"/>
    <x v="1"/>
    <x v="1"/>
    <x v="2"/>
    <x v="1"/>
    <x v="1"/>
    <x v="30"/>
    <x v="19"/>
    <x v="1"/>
    <x v="1"/>
    <x v="1"/>
    <x v="1"/>
    <x v="20"/>
    <x v="1"/>
    <x v="1"/>
    <x v="1"/>
    <x v="1"/>
    <x v="1"/>
    <x v="0"/>
    <x v="1"/>
    <x v="32"/>
    <x v="21"/>
    <x v="0"/>
    <x v="0"/>
    <x v="12"/>
    <x v="0"/>
    <s v="No"/>
    <s v="Sí"/>
    <x v="2"/>
    <x v="0"/>
    <x v="0"/>
    <x v="0"/>
    <x v="1"/>
    <x v="3"/>
    <x v="1"/>
    <x v="1"/>
    <x v="1"/>
    <x v="0"/>
    <x v="14"/>
    <x v="1"/>
    <x v="1"/>
    <x v="1"/>
    <x v="0"/>
    <x v="0"/>
    <x v="1"/>
    <x v="1"/>
    <x v="1"/>
    <x v="0"/>
    <x v="16"/>
    <s v="Sí"/>
    <s v="Sí"/>
    <s v="No"/>
    <s v="Sí"/>
    <x v="1"/>
    <s v="Sí"/>
    <x v="1"/>
    <s v="Tengo pleno conocimiento"/>
    <s v="Tengo pleno conocimiento"/>
    <s v="Tengo pleno conocimiento"/>
    <s v="Tengo pleno conocimiento"/>
    <s v="Tengo mediano conocimiento"/>
    <x v="11"/>
    <s v="Conozco solo las asignaturas y actividades que incorpora"/>
    <s v="Conozco solo objetivos y propósitos que persigue"/>
    <s v="Conozco solo objetivos y propósitos que persigue"/>
    <s v="Conozco solo objetivos y propósitos que persigue."/>
    <s v="Conozco solo las asignaturas y actividades que incorpora."/>
    <s v="Conozco solo los objetivos y propósitos que persigue"/>
    <x v="9"/>
    <x v="0"/>
    <x v="0"/>
    <x v="2"/>
    <x v="0"/>
    <x v="24"/>
    <x v="1"/>
    <x v="15"/>
    <x v="1"/>
    <x v="1"/>
    <x v="1"/>
    <x v="1"/>
    <x v="1"/>
    <x v="1"/>
    <x v="1"/>
    <x v="1"/>
    <x v="1"/>
    <x v="1"/>
    <x v="1"/>
    <x v="1"/>
    <x v="1"/>
  </r>
  <r>
    <d v="2023-11-30T16:22:10"/>
    <x v="0"/>
    <x v="1"/>
    <x v="4"/>
    <x v="0"/>
    <x v="0"/>
    <x v="0"/>
    <x v="1"/>
    <x v="0"/>
    <x v="0"/>
    <x v="1"/>
    <x v="0"/>
    <x v="1"/>
    <x v="1"/>
    <x v="1"/>
    <x v="0"/>
    <x v="0"/>
    <x v="1"/>
    <x v="1"/>
    <x v="1"/>
    <x v="1"/>
    <x v="0"/>
    <x v="1"/>
    <x v="1"/>
    <x v="1"/>
    <x v="0"/>
    <x v="1"/>
    <x v="0"/>
    <x v="1"/>
    <x v="0"/>
    <x v="0"/>
    <x v="1"/>
    <x v="1"/>
    <x v="0"/>
    <x v="1"/>
    <s v="No"/>
    <s v="Sí"/>
    <x v="2"/>
    <x v="2"/>
    <x v="2"/>
    <x v="1"/>
    <x v="1"/>
    <x v="2"/>
    <x v="1"/>
    <x v="1"/>
    <x v="1"/>
    <x v="1"/>
    <x v="0"/>
    <x v="1"/>
    <x v="1"/>
    <x v="1"/>
    <x v="1"/>
    <x v="1"/>
    <x v="0"/>
    <x v="1"/>
    <x v="1"/>
    <x v="2"/>
    <x v="0"/>
    <s v="No"/>
    <s v="Sí"/>
    <s v="Sí"/>
    <s v="No"/>
    <x v="1"/>
    <s v="Sí"/>
    <x v="1"/>
    <s v="Tengo mediano conocimiento"/>
    <s v="Tengo mediano conocimiento"/>
    <s v="Tengo mediano conocimiento"/>
    <s v="Tengo mediano conocimiento"/>
    <s v="Tengo mediano conocimiento"/>
    <x v="0"/>
    <s v="Conozco solo los objetivos y propósitos que persigue"/>
    <s v="Conozco solo objetivos y propósitos que persigue"/>
    <s v="Conozco solo objetivos y propósitos que persigue"/>
    <s v="Conozco solo objetivos y propósitos que persigue."/>
    <s v="Conozco solo los objetivos y propósitos que persigue"/>
    <s v="Conozco solo los objetivos y propósitos que persigue"/>
    <x v="0"/>
    <x v="1"/>
    <x v="0"/>
    <x v="3"/>
    <x v="0"/>
    <x v="0"/>
    <x v="0"/>
    <x v="0"/>
    <x v="0"/>
    <x v="0"/>
    <x v="0"/>
    <x v="0"/>
    <x v="0"/>
    <x v="0"/>
    <x v="0"/>
    <x v="0"/>
    <x v="0"/>
    <x v="0"/>
    <x v="0"/>
    <x v="0"/>
    <x v="0"/>
  </r>
  <r>
    <d v="2023-11-30T16:33:06"/>
    <x v="0"/>
    <x v="1"/>
    <x v="4"/>
    <x v="1"/>
    <x v="0"/>
    <x v="0"/>
    <x v="1"/>
    <x v="0"/>
    <x v="0"/>
    <x v="1"/>
    <x v="0"/>
    <x v="1"/>
    <x v="1"/>
    <x v="1"/>
    <x v="0"/>
    <x v="20"/>
    <x v="1"/>
    <x v="1"/>
    <x v="1"/>
    <x v="0"/>
    <x v="0"/>
    <x v="1"/>
    <x v="1"/>
    <x v="1"/>
    <x v="1"/>
    <x v="1"/>
    <x v="0"/>
    <x v="1"/>
    <x v="33"/>
    <x v="0"/>
    <x v="0"/>
    <x v="0"/>
    <x v="0"/>
    <x v="1"/>
    <s v="Sí"/>
    <s v="Sí"/>
    <x v="2"/>
    <x v="2"/>
    <x v="2"/>
    <x v="1"/>
    <x v="1"/>
    <x v="1"/>
    <x v="1"/>
    <x v="1"/>
    <x v="0"/>
    <x v="1"/>
    <x v="0"/>
    <x v="1"/>
    <x v="1"/>
    <x v="1"/>
    <x v="0"/>
    <x v="1"/>
    <x v="0"/>
    <x v="1"/>
    <x v="1"/>
    <x v="1"/>
    <x v="0"/>
    <s v="Sí"/>
    <s v="Sí"/>
    <s v="Sí"/>
    <s v="Sí"/>
    <x v="1"/>
    <s v="Sí"/>
    <x v="1"/>
    <s v="Tengo pleno conocimiento"/>
    <s v="Tengo pleno conocimiento"/>
    <s v="Tengo pleno conocimiento"/>
    <s v="Tengo pleno conocimiento"/>
    <s v="Tengo pleno conocimiento"/>
    <x v="0"/>
    <s v="Conozco solo los objetivos y propósitos que persigue"/>
    <s v="Conozco solo objetivos y propósitos que persigue"/>
    <s v="Conozco solo objetivos y propósitos que persigue"/>
    <s v="Conozco solo objetivos y propósitos que persigue."/>
    <s v="Conozco solo los objetivos y propósitos que persigue"/>
    <s v="Conozco solo los objetivos y propósitos que persigue"/>
    <x v="0"/>
    <x v="1"/>
    <x v="0"/>
    <x v="2"/>
    <x v="0"/>
    <x v="5"/>
    <x v="1"/>
    <x v="0"/>
    <x v="0"/>
    <x v="0"/>
    <x v="1"/>
    <x v="0"/>
    <x v="1"/>
    <x v="0"/>
    <x v="0"/>
    <x v="0"/>
    <x v="0"/>
    <x v="0"/>
    <x v="0"/>
    <x v="1"/>
    <x v="0"/>
  </r>
  <r>
    <d v="2023-11-30T16:38:17"/>
    <x v="0"/>
    <x v="1"/>
    <x v="1"/>
    <x v="1"/>
    <x v="0"/>
    <x v="0"/>
    <x v="0"/>
    <x v="1"/>
    <x v="0"/>
    <x v="0"/>
    <x v="0"/>
    <x v="0"/>
    <x v="1"/>
    <x v="0"/>
    <x v="31"/>
    <x v="21"/>
    <x v="0"/>
    <x v="1"/>
    <x v="0"/>
    <x v="0"/>
    <x v="21"/>
    <x v="0"/>
    <x v="2"/>
    <x v="1"/>
    <x v="1"/>
    <x v="1"/>
    <x v="0"/>
    <x v="0"/>
    <x v="34"/>
    <x v="22"/>
    <x v="0"/>
    <x v="0"/>
    <x v="13"/>
    <x v="0"/>
    <s v="No"/>
    <s v="Sí"/>
    <x v="2"/>
    <x v="0"/>
    <x v="2"/>
    <x v="2"/>
    <x v="1"/>
    <x v="2"/>
    <x v="1"/>
    <x v="0"/>
    <x v="1"/>
    <x v="0"/>
    <x v="15"/>
    <x v="1"/>
    <x v="1"/>
    <x v="3"/>
    <x v="0"/>
    <x v="1"/>
    <x v="1"/>
    <x v="1"/>
    <x v="1"/>
    <x v="0"/>
    <x v="0"/>
    <s v="No"/>
    <s v="Sí"/>
    <s v="Sí"/>
    <s v="No"/>
    <x v="1"/>
    <s v="No"/>
    <x v="1"/>
    <s v="Tengo mediano conocimiento"/>
    <s v="Tengo mediano conocimiento"/>
    <s v="Conozco su existencia pero no sus funciones"/>
    <s v="Tengo mediano conocimiento"/>
    <s v="Tengo mediano conocimiento"/>
    <x v="0"/>
    <s v="Conozco solo las asignaturas y actividades que incorpora"/>
    <s v="Conozco solo las asignaturas y actividades que incorpora"/>
    <s v="Conozco solo las asignaturas y actividades que incorpora"/>
    <s v="Conozco solo las asignaturas y actividades que incorpora"/>
    <s v="Conozco solo las asignaturas y actividades que incorpora."/>
    <s v="Conozco solo las asignaturas y actividades que incorpora"/>
    <x v="0"/>
    <x v="1"/>
    <x v="0"/>
    <x v="0"/>
    <x v="0"/>
    <x v="25"/>
    <x v="0"/>
    <x v="0"/>
    <x v="0"/>
    <x v="1"/>
    <x v="1"/>
    <x v="1"/>
    <x v="1"/>
    <x v="1"/>
    <x v="1"/>
    <x v="1"/>
    <x v="0"/>
    <x v="0"/>
    <x v="0"/>
    <x v="1"/>
    <x v="0"/>
  </r>
  <r>
    <d v="2023-11-30T17:09:33"/>
    <x v="0"/>
    <x v="1"/>
    <x v="2"/>
    <x v="1"/>
    <x v="0"/>
    <x v="0"/>
    <x v="1"/>
    <x v="0"/>
    <x v="20"/>
    <x v="1"/>
    <x v="0"/>
    <x v="1"/>
    <x v="1"/>
    <x v="1"/>
    <x v="32"/>
    <x v="22"/>
    <x v="1"/>
    <x v="1"/>
    <x v="1"/>
    <x v="1"/>
    <x v="22"/>
    <x v="1"/>
    <x v="1"/>
    <x v="1"/>
    <x v="1"/>
    <x v="1"/>
    <x v="0"/>
    <x v="1"/>
    <x v="35"/>
    <x v="23"/>
    <x v="0"/>
    <x v="0"/>
    <x v="14"/>
    <x v="1"/>
    <s v="Sí"/>
    <s v="Sí"/>
    <x v="2"/>
    <x v="2"/>
    <x v="2"/>
    <x v="2"/>
    <x v="1"/>
    <x v="2"/>
    <x v="1"/>
    <x v="1"/>
    <x v="0"/>
    <x v="1"/>
    <x v="16"/>
    <x v="1"/>
    <x v="1"/>
    <x v="0"/>
    <x v="0"/>
    <x v="1"/>
    <x v="1"/>
    <x v="1"/>
    <x v="1"/>
    <x v="1"/>
    <x v="17"/>
    <s v="Sí"/>
    <s v="Sí"/>
    <s v="Sí"/>
    <s v="Sí"/>
    <x v="1"/>
    <s v="Sí"/>
    <x v="1"/>
    <s v="Tengo pleno conocimiento"/>
    <s v="Tengo pleno conocimiento"/>
    <s v="Tengo pleno conocimiento"/>
    <s v="Tengo pleno conocimiento"/>
    <s v="Tengo pleno conocimiento"/>
    <x v="0"/>
    <s v="Conozco solo las asignaturas y actividades que incorpora"/>
    <s v="Conozco solo las asignaturas y actividades que incorpora"/>
    <s v="Conozco solo las asignaturas y actividades que incorpora"/>
    <s v="Conozco solo las asignaturas y actividades que incorpora"/>
    <s v="Conozco solo las asignaturas y actividades que incorpora."/>
    <s v="Conozco solo las asignaturas y actividades que incorpora"/>
    <x v="10"/>
    <x v="0"/>
    <x v="0"/>
    <x v="2"/>
    <x v="0"/>
    <x v="26"/>
    <x v="1"/>
    <x v="16"/>
    <x v="1"/>
    <x v="1"/>
    <x v="1"/>
    <x v="1"/>
    <x v="1"/>
    <x v="1"/>
    <x v="1"/>
    <x v="1"/>
    <x v="1"/>
    <x v="0"/>
    <x v="1"/>
    <x v="1"/>
    <x v="1"/>
  </r>
  <r>
    <d v="2023-12-01T09:44:17"/>
    <x v="0"/>
    <x v="1"/>
    <x v="0"/>
    <x v="2"/>
    <x v="0"/>
    <x v="0"/>
    <x v="0"/>
    <x v="0"/>
    <x v="21"/>
    <x v="1"/>
    <x v="0"/>
    <x v="1"/>
    <x v="1"/>
    <x v="1"/>
    <x v="0"/>
    <x v="0"/>
    <x v="1"/>
    <x v="1"/>
    <x v="0"/>
    <x v="0"/>
    <x v="0"/>
    <x v="0"/>
    <x v="0"/>
    <x v="0"/>
    <x v="0"/>
    <x v="0"/>
    <x v="2"/>
    <x v="0"/>
    <x v="36"/>
    <x v="0"/>
    <x v="0"/>
    <x v="1"/>
    <x v="0"/>
    <x v="0"/>
    <s v="Sí"/>
    <s v="Sí"/>
    <x v="2"/>
    <x v="0"/>
    <x v="0"/>
    <x v="2"/>
    <x v="2"/>
    <x v="3"/>
    <x v="0"/>
    <x v="0"/>
    <x v="1"/>
    <x v="1"/>
    <x v="17"/>
    <x v="1"/>
    <x v="1"/>
    <x v="0"/>
    <x v="0"/>
    <x v="2"/>
    <x v="0"/>
    <x v="1"/>
    <x v="0"/>
    <x v="0"/>
    <x v="0"/>
    <s v="Sí"/>
    <s v="Sí"/>
    <s v="Sí"/>
    <s v="No"/>
    <x v="0"/>
    <s v="No"/>
    <x v="3"/>
    <s v="Tengo mediano conocimiento"/>
    <s v="Tengo mediano conocimiento"/>
    <s v="Tengo mediano conocimiento"/>
    <s v="Tengo mediano conocimiento"/>
    <s v="Tengo mediano conocimiento"/>
    <x v="0"/>
    <s v="Conozco solo las asignaturas y actividades que incorpora"/>
    <s v="Conozco solo las asignaturas y actividades que incorpora"/>
    <s v="Conozco solo las asignaturas y actividades que incorpora"/>
    <s v="Conozco solo las asignaturas y actividades que incorpora"/>
    <s v="Conozco solo las asignaturas y actividades que incorpora."/>
    <s v="Conozco solo las asignaturas y actividades que incorpora"/>
    <x v="0"/>
    <x v="0"/>
    <x v="0"/>
    <x v="1"/>
    <x v="0"/>
    <x v="27"/>
    <x v="0"/>
    <x v="0"/>
    <x v="1"/>
    <x v="0"/>
    <x v="0"/>
    <x v="0"/>
    <x v="1"/>
    <x v="0"/>
    <x v="0"/>
    <x v="1"/>
    <x v="0"/>
    <x v="0"/>
    <x v="0"/>
    <x v="1"/>
    <x v="0"/>
  </r>
  <r>
    <d v="2023-12-02T12:25:54"/>
    <x v="0"/>
    <x v="1"/>
    <x v="1"/>
    <x v="1"/>
    <x v="0"/>
    <x v="0"/>
    <x v="1"/>
    <x v="0"/>
    <x v="22"/>
    <x v="1"/>
    <x v="0"/>
    <x v="1"/>
    <x v="1"/>
    <x v="1"/>
    <x v="33"/>
    <x v="23"/>
    <x v="1"/>
    <x v="0"/>
    <x v="1"/>
    <x v="1"/>
    <x v="23"/>
    <x v="1"/>
    <x v="1"/>
    <x v="1"/>
    <x v="1"/>
    <x v="1"/>
    <x v="0"/>
    <x v="1"/>
    <x v="37"/>
    <x v="24"/>
    <x v="0"/>
    <x v="0"/>
    <x v="15"/>
    <x v="1"/>
    <s v="Sí"/>
    <s v="Sí"/>
    <x v="1"/>
    <x v="2"/>
    <x v="2"/>
    <x v="1"/>
    <x v="1"/>
    <x v="3"/>
    <x v="0"/>
    <x v="1"/>
    <x v="0"/>
    <x v="1"/>
    <x v="18"/>
    <x v="1"/>
    <x v="1"/>
    <x v="0"/>
    <x v="0"/>
    <x v="1"/>
    <x v="1"/>
    <x v="1"/>
    <x v="1"/>
    <x v="0"/>
    <x v="18"/>
    <s v="Sí"/>
    <s v="Sí"/>
    <s v="Sí"/>
    <s v="Sí"/>
    <x v="1"/>
    <s v="Sí"/>
    <x v="1"/>
    <s v="Tengo pleno conocimiento"/>
    <s v="Tengo mediano conocimiento"/>
    <s v="Tengo pleno conocimiento"/>
    <s v="Tengo pleno conocimiento"/>
    <s v="Tengo pleno conocimiento"/>
    <x v="12"/>
    <s v="Conozco solo los objetivos y propósitos que persigue"/>
    <s v="Conozco solo objetivos y propósitos que persigue"/>
    <s v="Conozco solo objetivos y propósitos que persigue"/>
    <s v="Conozco solo objetivos y propósitos que persigue."/>
    <s v="Conozco solo los objetivos y propósitos que persigue"/>
    <s v="Conozco solo los objetivos y propósitos que persigue"/>
    <x v="11"/>
    <x v="1"/>
    <x v="0"/>
    <x v="2"/>
    <x v="0"/>
    <x v="28"/>
    <x v="0"/>
    <x v="17"/>
    <x v="1"/>
    <x v="1"/>
    <x v="1"/>
    <x v="1"/>
    <x v="1"/>
    <x v="1"/>
    <x v="1"/>
    <x v="1"/>
    <x v="1"/>
    <x v="1"/>
    <x v="1"/>
    <x v="1"/>
    <x v="1"/>
  </r>
  <r>
    <d v="2023-12-07T11:06:22"/>
    <x v="0"/>
    <x v="0"/>
    <x v="0"/>
    <x v="1"/>
    <x v="0"/>
    <x v="0"/>
    <x v="1"/>
    <x v="1"/>
    <x v="23"/>
    <x v="0"/>
    <x v="0"/>
    <x v="0"/>
    <x v="0"/>
    <x v="0"/>
    <x v="34"/>
    <x v="24"/>
    <x v="0"/>
    <x v="0"/>
    <x v="0"/>
    <x v="0"/>
    <x v="24"/>
    <x v="1"/>
    <x v="0"/>
    <x v="0"/>
    <x v="2"/>
    <x v="2"/>
    <x v="2"/>
    <x v="0"/>
    <x v="38"/>
    <x v="25"/>
    <x v="0"/>
    <x v="0"/>
    <x v="0"/>
    <x v="0"/>
    <s v="No"/>
    <s v="No"/>
    <x v="0"/>
    <x v="0"/>
    <x v="0"/>
    <x v="0"/>
    <x v="2"/>
    <x v="0"/>
    <x v="1"/>
    <x v="0"/>
    <x v="0"/>
    <x v="2"/>
    <x v="0"/>
    <x v="0"/>
    <x v="0"/>
    <x v="0"/>
    <x v="1"/>
    <x v="1"/>
    <x v="0"/>
    <x v="1"/>
    <x v="1"/>
    <x v="2"/>
    <x v="19"/>
    <s v="No"/>
    <s v="No"/>
    <s v="Sí"/>
    <s v="No"/>
    <x v="1"/>
    <s v="Sí"/>
    <x v="2"/>
    <s v="Conozco su existencia pero no sus funciones"/>
    <s v="Conozco su existencia pero no sus funciones"/>
    <s v="Conozco su existencia pero no sus funciones"/>
    <s v="Tengo mediano conocimiento"/>
    <s v="Conozco su existencia pero no sus funciones"/>
    <x v="1"/>
    <s v="Conozco solo las asignaturas y actividades que incorpora"/>
    <s v="Conozco solo las asignaturas y actividades que incorpora"/>
    <s v="Conozco solo las asignaturas y actividades que incorpora"/>
    <s v="Conozco solo las asignaturas y actividades que incorpora"/>
    <s v="Conozco solo las asignaturas y actividades que incorpora."/>
    <s v="Conozco solo las asignaturas y actividades que incorpora"/>
    <x v="0"/>
    <x v="0"/>
    <x v="0"/>
    <x v="2"/>
    <x v="0"/>
    <x v="0"/>
    <x v="2"/>
    <x v="18"/>
    <x v="1"/>
    <x v="1"/>
    <x v="1"/>
    <x v="1"/>
    <x v="1"/>
    <x v="1"/>
    <x v="0"/>
    <x v="0"/>
    <x v="1"/>
    <x v="1"/>
    <x v="0"/>
    <x v="0"/>
    <x v="1"/>
  </r>
  <r>
    <d v="2023-12-07T11:08:29"/>
    <x v="1"/>
    <x v="1"/>
    <x v="3"/>
    <x v="2"/>
    <x v="0"/>
    <x v="0"/>
    <x v="1"/>
    <x v="0"/>
    <x v="24"/>
    <x v="1"/>
    <x v="0"/>
    <x v="1"/>
    <x v="1"/>
    <x v="1"/>
    <x v="35"/>
    <x v="0"/>
    <x v="1"/>
    <x v="1"/>
    <x v="1"/>
    <x v="1"/>
    <x v="0"/>
    <x v="1"/>
    <x v="1"/>
    <x v="1"/>
    <x v="1"/>
    <x v="1"/>
    <x v="0"/>
    <x v="1"/>
    <x v="39"/>
    <x v="26"/>
    <x v="0"/>
    <x v="0"/>
    <x v="16"/>
    <x v="1"/>
    <s v="Sí"/>
    <s v="Sí"/>
    <x v="2"/>
    <x v="1"/>
    <x v="1"/>
    <x v="2"/>
    <x v="2"/>
    <x v="2"/>
    <x v="1"/>
    <x v="1"/>
    <x v="0"/>
    <x v="1"/>
    <x v="19"/>
    <x v="1"/>
    <x v="1"/>
    <x v="1"/>
    <x v="0"/>
    <x v="1"/>
    <x v="1"/>
    <x v="1"/>
    <x v="1"/>
    <x v="1"/>
    <x v="20"/>
    <s v="Sí"/>
    <s v="Sí"/>
    <s v="Sí"/>
    <s v="Sí"/>
    <x v="1"/>
    <s v="Sí"/>
    <x v="1"/>
    <s v="Tengo pleno conocimiento"/>
    <s v="Tengo pleno conocimiento"/>
    <s v="Tengo pleno conocimiento"/>
    <s v="Tengo pleno conocimiento"/>
    <s v="Tengo pleno conocimiento"/>
    <x v="13"/>
    <s v="Conozco solo los objetivos y propósitos que persigue"/>
    <s v="Conozco solo objetivos y propósitos que persigue"/>
    <s v="Conozco solo objetivos y propósitos que persigue"/>
    <s v="Conozco solo objetivos y propósitos que persigue."/>
    <s v="Conozco solo los objetivos y propósitos que persigue"/>
    <s v="Conozco solo los objetivos y propósitos que persigue"/>
    <x v="12"/>
    <x v="0"/>
    <x v="0"/>
    <x v="2"/>
    <x v="0"/>
    <x v="29"/>
    <x v="1"/>
    <x v="0"/>
    <x v="1"/>
    <x v="1"/>
    <x v="0"/>
    <x v="0"/>
    <x v="1"/>
    <x v="1"/>
    <x v="1"/>
    <x v="1"/>
    <x v="1"/>
    <x v="1"/>
    <x v="1"/>
    <x v="1"/>
    <x v="0"/>
  </r>
  <r>
    <d v="2023-12-07T11:10:34"/>
    <x v="0"/>
    <x v="1"/>
    <x v="0"/>
    <x v="1"/>
    <x v="0"/>
    <x v="0"/>
    <x v="1"/>
    <x v="0"/>
    <x v="0"/>
    <x v="1"/>
    <x v="0"/>
    <x v="0"/>
    <x v="1"/>
    <x v="1"/>
    <x v="36"/>
    <x v="0"/>
    <x v="1"/>
    <x v="1"/>
    <x v="1"/>
    <x v="1"/>
    <x v="0"/>
    <x v="1"/>
    <x v="1"/>
    <x v="1"/>
    <x v="1"/>
    <x v="1"/>
    <x v="0"/>
    <x v="1"/>
    <x v="0"/>
    <x v="0"/>
    <x v="0"/>
    <x v="0"/>
    <x v="0"/>
    <x v="1"/>
    <s v="Sí"/>
    <s v="Sí"/>
    <x v="2"/>
    <x v="2"/>
    <x v="2"/>
    <x v="3"/>
    <x v="1"/>
    <x v="2"/>
    <x v="1"/>
    <x v="1"/>
    <x v="0"/>
    <x v="1"/>
    <x v="0"/>
    <x v="1"/>
    <x v="1"/>
    <x v="0"/>
    <x v="0"/>
    <x v="1"/>
    <x v="0"/>
    <x v="1"/>
    <x v="1"/>
    <x v="1"/>
    <x v="0"/>
    <s v="Sí"/>
    <s v="Sí"/>
    <s v="Sí"/>
    <s v="Sí"/>
    <x v="1"/>
    <s v="Sí"/>
    <x v="1"/>
    <s v="Tengo mediano conocimiento"/>
    <s v="Tengo pleno conocimiento"/>
    <s v="Tengo mediano conocimiento"/>
    <s v="Tengo pleno conocimiento"/>
    <s v="Tengo pleno conocimiento"/>
    <x v="0"/>
    <s v="Conozco solo las asignaturas y actividades que incorpora"/>
    <s v="Conozco solo objetivos y propósitos que persigue"/>
    <s v="Conozco solo objetivos y propósitos que persigue"/>
    <s v="Conozco solo objetivos y propósitos que persigue."/>
    <s v="Conozco solo los objetivos y propósitos que persigue"/>
    <s v="Conozco solo los objetivos y propósitos que persigue"/>
    <x v="0"/>
    <x v="0"/>
    <x v="0"/>
    <x v="1"/>
    <x v="0"/>
    <x v="0"/>
    <x v="1"/>
    <x v="0"/>
    <x v="0"/>
    <x v="1"/>
    <x v="0"/>
    <x v="0"/>
    <x v="0"/>
    <x v="0"/>
    <x v="0"/>
    <x v="0"/>
    <x v="0"/>
    <x v="0"/>
    <x v="0"/>
    <x v="0"/>
    <x v="0"/>
  </r>
  <r>
    <d v="2023-12-07T11:20:47"/>
    <x v="0"/>
    <x v="0"/>
    <x v="2"/>
    <x v="1"/>
    <x v="0"/>
    <x v="0"/>
    <x v="0"/>
    <x v="1"/>
    <x v="25"/>
    <x v="0"/>
    <x v="0"/>
    <x v="0"/>
    <x v="1"/>
    <x v="0"/>
    <x v="37"/>
    <x v="0"/>
    <x v="1"/>
    <x v="0"/>
    <x v="0"/>
    <x v="0"/>
    <x v="0"/>
    <x v="0"/>
    <x v="0"/>
    <x v="1"/>
    <x v="1"/>
    <x v="0"/>
    <x v="0"/>
    <x v="0"/>
    <x v="40"/>
    <x v="0"/>
    <x v="0"/>
    <x v="0"/>
    <x v="0"/>
    <x v="0"/>
    <s v="Sí"/>
    <s v="Sí"/>
    <x v="2"/>
    <x v="2"/>
    <x v="2"/>
    <x v="0"/>
    <x v="2"/>
    <x v="1"/>
    <x v="0"/>
    <x v="1"/>
    <x v="0"/>
    <x v="1"/>
    <x v="0"/>
    <x v="1"/>
    <x v="1"/>
    <x v="0"/>
    <x v="0"/>
    <x v="1"/>
    <x v="0"/>
    <x v="1"/>
    <x v="1"/>
    <x v="0"/>
    <x v="0"/>
    <s v="Sí"/>
    <s v="Sí"/>
    <s v="Sí"/>
    <s v="Sí"/>
    <x v="2"/>
    <s v="Sí"/>
    <x v="1"/>
    <s v="Tengo pleno conocimiento"/>
    <s v="Tengo mediano conocimiento"/>
    <s v="Tengo mediano conocimiento"/>
    <s v="Tengo pleno conocimiento"/>
    <s v="Tengo pleno conocimiento"/>
    <x v="0"/>
    <s v="Conozco solo las asignaturas y actividades que incorpora"/>
    <s v="Conozco solo las asignaturas y actividades que incorpora"/>
    <s v="Conozco solo las asignaturas y actividades que incorpora"/>
    <s v="Conozco solo las asignaturas y actividades que incorpora"/>
    <s v="Conozco solo los objetivos y propósitos que persigue"/>
    <s v="Conozco solo las asignaturas y actividades que incorpora"/>
    <x v="0"/>
    <x v="0"/>
    <x v="0"/>
    <x v="1"/>
    <x v="0"/>
    <x v="0"/>
    <x v="0"/>
    <x v="0"/>
    <x v="1"/>
    <x v="1"/>
    <x v="0"/>
    <x v="0"/>
    <x v="1"/>
    <x v="0"/>
    <x v="0"/>
    <x v="0"/>
    <x v="0"/>
    <x v="0"/>
    <x v="0"/>
    <x v="0"/>
    <x v="0"/>
  </r>
  <r>
    <d v="2023-12-07T11:30:53"/>
    <x v="0"/>
    <x v="0"/>
    <x v="2"/>
    <x v="1"/>
    <x v="0"/>
    <x v="0"/>
    <x v="1"/>
    <x v="0"/>
    <x v="0"/>
    <x v="1"/>
    <x v="0"/>
    <x v="1"/>
    <x v="1"/>
    <x v="1"/>
    <x v="38"/>
    <x v="0"/>
    <x v="1"/>
    <x v="1"/>
    <x v="1"/>
    <x v="1"/>
    <x v="0"/>
    <x v="1"/>
    <x v="1"/>
    <x v="1"/>
    <x v="1"/>
    <x v="1"/>
    <x v="0"/>
    <x v="1"/>
    <x v="41"/>
    <x v="0"/>
    <x v="0"/>
    <x v="0"/>
    <x v="0"/>
    <x v="1"/>
    <s v="Sí"/>
    <s v="Sí"/>
    <x v="2"/>
    <x v="0"/>
    <x v="0"/>
    <x v="0"/>
    <x v="1"/>
    <x v="3"/>
    <x v="1"/>
    <x v="1"/>
    <x v="0"/>
    <x v="1"/>
    <x v="0"/>
    <x v="1"/>
    <x v="1"/>
    <x v="1"/>
    <x v="0"/>
    <x v="1"/>
    <x v="1"/>
    <x v="1"/>
    <x v="1"/>
    <x v="1"/>
    <x v="0"/>
    <s v="Sí"/>
    <s v="Sí"/>
    <s v="Sí"/>
    <s v="Sí"/>
    <x v="1"/>
    <s v="Sí"/>
    <x v="1"/>
    <s v="Tengo pleno conocimiento"/>
    <s v="Tengo pleno conocimiento"/>
    <s v="Tengo pleno conocimiento"/>
    <s v="Tengo pleno conocimiento"/>
    <s v="Tengo pleno conocimiento"/>
    <x v="0"/>
    <s v="Conozco solo los objetivos y propósitos que persigue"/>
    <s v="Conozco solo objetivos y propósitos que persigue"/>
    <s v="Conozco solo objetivos y propósitos que persigue"/>
    <s v="Conozco solo objetivos y propósitos que persigue."/>
    <s v="Conozco solo los objetivos y propósitos que persigue"/>
    <s v="Conozco solo los objetivos y propósitos que persigue"/>
    <x v="0"/>
    <x v="1"/>
    <x v="0"/>
    <x v="2"/>
    <x v="0"/>
    <x v="0"/>
    <x v="1"/>
    <x v="0"/>
    <x v="0"/>
    <x v="1"/>
    <x v="0"/>
    <x v="0"/>
    <x v="1"/>
    <x v="0"/>
    <x v="0"/>
    <x v="0"/>
    <x v="0"/>
    <x v="0"/>
    <x v="0"/>
    <x v="0"/>
    <x v="0"/>
  </r>
  <r>
    <d v="2023-12-07T11:31:16"/>
    <x v="0"/>
    <x v="1"/>
    <x v="2"/>
    <x v="1"/>
    <x v="0"/>
    <x v="1"/>
    <x v="2"/>
    <x v="1"/>
    <x v="0"/>
    <x v="0"/>
    <x v="0"/>
    <x v="1"/>
    <x v="0"/>
    <x v="0"/>
    <x v="39"/>
    <x v="25"/>
    <x v="0"/>
    <x v="0"/>
    <x v="0"/>
    <x v="0"/>
    <x v="0"/>
    <x v="2"/>
    <x v="2"/>
    <x v="0"/>
    <x v="0"/>
    <x v="2"/>
    <x v="2"/>
    <x v="1"/>
    <x v="0"/>
    <x v="0"/>
    <x v="0"/>
    <x v="0"/>
    <x v="0"/>
    <x v="0"/>
    <s v="Sí"/>
    <s v="Sí"/>
    <x v="2"/>
    <x v="1"/>
    <x v="1"/>
    <x v="1"/>
    <x v="1"/>
    <x v="2"/>
    <x v="0"/>
    <x v="0"/>
    <x v="1"/>
    <x v="0"/>
    <x v="0"/>
    <x v="1"/>
    <x v="1"/>
    <x v="1"/>
    <x v="0"/>
    <x v="1"/>
    <x v="0"/>
    <x v="1"/>
    <x v="1"/>
    <x v="2"/>
    <x v="0"/>
    <s v="Sí"/>
    <s v="No"/>
    <s v="Sí"/>
    <s v="No"/>
    <x v="0"/>
    <s v="Sí"/>
    <x v="3"/>
    <s v="Tengo mediano conocimiento"/>
    <s v="Conozco su existencia pero no sus funciones"/>
    <s v="Conozco su existencia pero no sus funciones"/>
    <s v="Tengo mediano conocimiento"/>
    <s v="Conozco su existencia pero no sus funciones"/>
    <x v="0"/>
    <s v="Conozco solo las asignaturas y actividades que incorpora"/>
    <s v="Conozco solo las asignaturas y actividades que incorpora"/>
    <s v="Conozco solo las asignaturas y actividades que incorpora"/>
    <s v="Conozco solo las asignaturas y actividades que incorpora"/>
    <s v="Conozco solo las asignaturas y actividades que incorpora."/>
    <s v="Conozco solo las asignaturas y actividades que incorpora"/>
    <x v="0"/>
    <x v="0"/>
    <x v="0"/>
    <x v="1"/>
    <x v="0"/>
    <x v="0"/>
    <x v="0"/>
    <x v="0"/>
    <x v="0"/>
    <x v="1"/>
    <x v="1"/>
    <x v="0"/>
    <x v="0"/>
    <x v="0"/>
    <x v="0"/>
    <x v="0"/>
    <x v="0"/>
    <x v="0"/>
    <x v="0"/>
    <x v="0"/>
    <x v="0"/>
  </r>
  <r>
    <d v="2023-12-07T11:33:50"/>
    <x v="0"/>
    <x v="1"/>
    <x v="2"/>
    <x v="1"/>
    <x v="0"/>
    <x v="0"/>
    <x v="1"/>
    <x v="0"/>
    <x v="0"/>
    <x v="1"/>
    <x v="0"/>
    <x v="1"/>
    <x v="1"/>
    <x v="0"/>
    <x v="30"/>
    <x v="26"/>
    <x v="0"/>
    <x v="0"/>
    <x v="1"/>
    <x v="1"/>
    <x v="25"/>
    <x v="1"/>
    <x v="1"/>
    <x v="1"/>
    <x v="1"/>
    <x v="1"/>
    <x v="0"/>
    <x v="1"/>
    <x v="42"/>
    <x v="27"/>
    <x v="0"/>
    <x v="0"/>
    <x v="17"/>
    <x v="1"/>
    <s v="Sí"/>
    <s v="Sí"/>
    <x v="2"/>
    <x v="2"/>
    <x v="2"/>
    <x v="0"/>
    <x v="1"/>
    <x v="3"/>
    <x v="1"/>
    <x v="1"/>
    <x v="1"/>
    <x v="1"/>
    <x v="20"/>
    <x v="1"/>
    <x v="1"/>
    <x v="1"/>
    <x v="1"/>
    <x v="0"/>
    <x v="1"/>
    <x v="1"/>
    <x v="1"/>
    <x v="0"/>
    <x v="21"/>
    <s v="Sí"/>
    <s v="Sí"/>
    <s v="Sí"/>
    <s v="Sí"/>
    <x v="1"/>
    <s v="No"/>
    <x v="1"/>
    <s v="Tengo pleno conocimiento"/>
    <s v="Tengo pleno conocimiento"/>
    <s v="Tengo mediano conocimiento"/>
    <s v="Tengo pleno conocimiento"/>
    <s v="Tengo mediano conocimiento"/>
    <x v="11"/>
    <s v="Conozco solo los objetivos y propósitos que persigue"/>
    <s v="Conozco solo objetivos y propósitos que persigue"/>
    <s v="Conozco solo objetivos y propósitos que persigue"/>
    <s v="Conozco solo objetivos y propósitos que persigue."/>
    <s v="Conozco solo las asignaturas y actividades que incorpora."/>
    <s v="Conozco solo los objetivos y propósitos que persigue"/>
    <x v="9"/>
    <x v="0"/>
    <x v="0"/>
    <x v="2"/>
    <x v="0"/>
    <x v="30"/>
    <x v="1"/>
    <x v="19"/>
    <x v="0"/>
    <x v="1"/>
    <x v="1"/>
    <x v="1"/>
    <x v="1"/>
    <x v="1"/>
    <x v="1"/>
    <x v="1"/>
    <x v="1"/>
    <x v="1"/>
    <x v="1"/>
    <x v="1"/>
    <x v="1"/>
  </r>
  <r>
    <d v="2023-12-07T11:53:05"/>
    <x v="0"/>
    <x v="2"/>
    <x v="3"/>
    <x v="1"/>
    <x v="0"/>
    <x v="0"/>
    <x v="1"/>
    <x v="0"/>
    <x v="26"/>
    <x v="1"/>
    <x v="0"/>
    <x v="1"/>
    <x v="1"/>
    <x v="1"/>
    <x v="40"/>
    <x v="27"/>
    <x v="1"/>
    <x v="1"/>
    <x v="0"/>
    <x v="1"/>
    <x v="26"/>
    <x v="1"/>
    <x v="1"/>
    <x v="1"/>
    <x v="1"/>
    <x v="1"/>
    <x v="0"/>
    <x v="1"/>
    <x v="43"/>
    <x v="28"/>
    <x v="0"/>
    <x v="0"/>
    <x v="0"/>
    <x v="0"/>
    <s v="Sí"/>
    <s v="Sí"/>
    <x v="2"/>
    <x v="1"/>
    <x v="2"/>
    <x v="1"/>
    <x v="1"/>
    <x v="3"/>
    <x v="1"/>
    <x v="1"/>
    <x v="0"/>
    <x v="1"/>
    <x v="0"/>
    <x v="1"/>
    <x v="1"/>
    <x v="1"/>
    <x v="0"/>
    <x v="1"/>
    <x v="0"/>
    <x v="1"/>
    <x v="1"/>
    <x v="0"/>
    <x v="0"/>
    <s v="Sí"/>
    <s v="Sí"/>
    <s v="Sí"/>
    <s v="No"/>
    <x v="1"/>
    <s v="Sí"/>
    <x v="1"/>
    <s v="Tengo pleno conocimiento"/>
    <s v="Tengo pleno conocimiento"/>
    <s v="Tengo pleno conocimiento"/>
    <s v="Tengo pleno conocimiento"/>
    <s v="Tengo mediano conocimiento"/>
    <x v="0"/>
    <s v="Conozco solo las asignaturas y actividades que incorpora"/>
    <s v="Conozco solo las asignaturas y actividades que incorpora"/>
    <s v="Conozco solo objetivos y propósitos que persigue"/>
    <s v="Conozco solo objetivos y propósitos que persigue."/>
    <s v="Conozco solo los objetivos y propósitos que persigue"/>
    <s v="Conozco solo los objetivos y propósitos que persigue"/>
    <x v="0"/>
    <x v="0"/>
    <x v="0"/>
    <x v="2"/>
    <x v="0"/>
    <x v="31"/>
    <x v="1"/>
    <x v="20"/>
    <x v="1"/>
    <x v="1"/>
    <x v="1"/>
    <x v="1"/>
    <x v="1"/>
    <x v="1"/>
    <x v="0"/>
    <x v="0"/>
    <x v="0"/>
    <x v="0"/>
    <x v="0"/>
    <x v="1"/>
    <x v="1"/>
  </r>
  <r>
    <d v="2023-12-07T12:05:29"/>
    <x v="0"/>
    <x v="0"/>
    <x v="2"/>
    <x v="1"/>
    <x v="0"/>
    <x v="0"/>
    <x v="1"/>
    <x v="0"/>
    <x v="0"/>
    <x v="1"/>
    <x v="1"/>
    <x v="0"/>
    <x v="1"/>
    <x v="1"/>
    <x v="0"/>
    <x v="0"/>
    <x v="1"/>
    <x v="1"/>
    <x v="1"/>
    <x v="1"/>
    <x v="0"/>
    <x v="0"/>
    <x v="0"/>
    <x v="1"/>
    <x v="1"/>
    <x v="0"/>
    <x v="0"/>
    <x v="1"/>
    <x v="0"/>
    <x v="0"/>
    <x v="0"/>
    <x v="0"/>
    <x v="0"/>
    <x v="1"/>
    <s v="Sí"/>
    <s v="Sí"/>
    <x v="0"/>
    <x v="0"/>
    <x v="0"/>
    <x v="0"/>
    <x v="2"/>
    <x v="3"/>
    <x v="0"/>
    <x v="1"/>
    <x v="0"/>
    <x v="1"/>
    <x v="0"/>
    <x v="1"/>
    <x v="1"/>
    <x v="1"/>
    <x v="0"/>
    <x v="1"/>
    <x v="1"/>
    <x v="1"/>
    <x v="1"/>
    <x v="0"/>
    <x v="0"/>
    <s v="No"/>
    <s v="Sí"/>
    <s v="Sí"/>
    <s v="Sí"/>
    <x v="0"/>
    <s v="Sí"/>
    <x v="3"/>
    <s v="Tengo mediano conocimiento"/>
    <s v="Tengo mediano conocimiento"/>
    <s v="Tengo mediano conocimiento"/>
    <s v="Tengo mediano conocimiento"/>
    <s v="Tengo mediano conocimiento"/>
    <x v="0"/>
    <s v="Conozco solo las asignaturas y actividades que incorpora"/>
    <s v="Conozco solo las asignaturas y actividades que incorpora"/>
    <s v="Conozco solo las asignaturas y actividades que incorpora"/>
    <s v="Conozco solo las asignaturas y actividades que incorpora"/>
    <s v="Conozco solo los objetivos y propósitos que persigue"/>
    <s v="Conozco solo las asignaturas y actividades que incorpora"/>
    <x v="0"/>
    <x v="0"/>
    <x v="0"/>
    <x v="2"/>
    <x v="0"/>
    <x v="32"/>
    <x v="0"/>
    <x v="21"/>
    <x v="0"/>
    <x v="0"/>
    <x v="0"/>
    <x v="0"/>
    <x v="0"/>
    <x v="0"/>
    <x v="0"/>
    <x v="0"/>
    <x v="0"/>
    <x v="0"/>
    <x v="0"/>
    <x v="1"/>
    <x v="1"/>
  </r>
  <r>
    <d v="2023-12-07T12:41:43"/>
    <x v="0"/>
    <x v="1"/>
    <x v="0"/>
    <x v="2"/>
    <x v="0"/>
    <x v="0"/>
    <x v="1"/>
    <x v="0"/>
    <x v="27"/>
    <x v="1"/>
    <x v="0"/>
    <x v="1"/>
    <x v="1"/>
    <x v="1"/>
    <x v="41"/>
    <x v="28"/>
    <x v="0"/>
    <x v="1"/>
    <x v="1"/>
    <x v="0"/>
    <x v="27"/>
    <x v="0"/>
    <x v="0"/>
    <x v="1"/>
    <x v="0"/>
    <x v="0"/>
    <x v="0"/>
    <x v="1"/>
    <x v="44"/>
    <x v="29"/>
    <x v="0"/>
    <x v="0"/>
    <x v="18"/>
    <x v="0"/>
    <s v="Sí"/>
    <s v="Sí"/>
    <x v="2"/>
    <x v="1"/>
    <x v="2"/>
    <x v="1"/>
    <x v="2"/>
    <x v="2"/>
    <x v="0"/>
    <x v="0"/>
    <x v="1"/>
    <x v="1"/>
    <x v="21"/>
    <x v="1"/>
    <x v="1"/>
    <x v="1"/>
    <x v="0"/>
    <x v="1"/>
    <x v="1"/>
    <x v="1"/>
    <x v="1"/>
    <x v="0"/>
    <x v="22"/>
    <s v="Sí"/>
    <s v="Sí"/>
    <s v="Sí"/>
    <s v="No"/>
    <x v="0"/>
    <s v="No"/>
    <x v="1"/>
    <s v="Tengo pleno conocimiento"/>
    <s v="Tengo mediano conocimiento"/>
    <s v="Tengo mediano conocimiento"/>
    <s v="Tengo pleno conocimiento"/>
    <s v="Tengo mediano conocimiento"/>
    <x v="14"/>
    <s v="Conozco solo las asignaturas y actividades que incorpora"/>
    <s v="Conozco solo las asignaturas y actividades que incorpora"/>
    <s v="Conozco solo las asignaturas y actividades que incorpora"/>
    <s v="Conozco solo las asignaturas y actividades que incorpora"/>
    <s v="Conozco solo las asignaturas y actividades que incorpora."/>
    <s v="Conozco solo las asignaturas y actividades que incorpora"/>
    <x v="13"/>
    <x v="0"/>
    <x v="0"/>
    <x v="2"/>
    <x v="0"/>
    <x v="33"/>
    <x v="0"/>
    <x v="22"/>
    <x v="1"/>
    <x v="1"/>
    <x v="1"/>
    <x v="1"/>
    <x v="1"/>
    <x v="1"/>
    <x v="1"/>
    <x v="1"/>
    <x v="1"/>
    <x v="1"/>
    <x v="1"/>
    <x v="1"/>
    <x v="1"/>
  </r>
  <r>
    <d v="2023-12-07T12:51:56"/>
    <x v="0"/>
    <x v="0"/>
    <x v="0"/>
    <x v="2"/>
    <x v="0"/>
    <x v="0"/>
    <x v="1"/>
    <x v="0"/>
    <x v="0"/>
    <x v="0"/>
    <x v="0"/>
    <x v="1"/>
    <x v="1"/>
    <x v="0"/>
    <x v="42"/>
    <x v="29"/>
    <x v="1"/>
    <x v="0"/>
    <x v="0"/>
    <x v="0"/>
    <x v="0"/>
    <x v="1"/>
    <x v="1"/>
    <x v="0"/>
    <x v="0"/>
    <x v="1"/>
    <x v="2"/>
    <x v="1"/>
    <x v="45"/>
    <x v="30"/>
    <x v="0"/>
    <x v="0"/>
    <x v="19"/>
    <x v="1"/>
    <s v="Sí"/>
    <s v="Sí"/>
    <x v="2"/>
    <x v="2"/>
    <x v="2"/>
    <x v="0"/>
    <x v="1"/>
    <x v="0"/>
    <x v="1"/>
    <x v="1"/>
    <x v="0"/>
    <x v="0"/>
    <x v="0"/>
    <x v="1"/>
    <x v="1"/>
    <x v="1"/>
    <x v="0"/>
    <x v="1"/>
    <x v="0"/>
    <x v="1"/>
    <x v="1"/>
    <x v="2"/>
    <x v="23"/>
    <s v="Sí"/>
    <s v="Sí"/>
    <s v="Sí"/>
    <s v="Sí"/>
    <x v="1"/>
    <s v="Sí"/>
    <x v="0"/>
    <s v="Tengo pleno conocimiento"/>
    <s v="Conozco su existencia pero no sus funciones"/>
    <s v="Conozco su existencia pero no sus funciones"/>
    <s v="Conozco su existencia pero no sus funciones"/>
    <s v="Conozco su existencia pero no sus funciones"/>
    <x v="15"/>
    <s v="Conozco solo las asignaturas y actividades que incorpora"/>
    <s v="Conozco solo las asignaturas y actividades que incorpora"/>
    <s v="Conozco solo las asignaturas y actividades que incorpora"/>
    <s v="Conozco solo las asignaturas y actividades que incorpora"/>
    <s v="Conozco solo las asignaturas y actividades que incorpora."/>
    <s v="Conozco solo las asignaturas y actividades que incorpora"/>
    <x v="14"/>
    <x v="1"/>
    <x v="0"/>
    <x v="2"/>
    <x v="0"/>
    <x v="2"/>
    <x v="0"/>
    <x v="23"/>
    <x v="0"/>
    <x v="1"/>
    <x v="1"/>
    <x v="0"/>
    <x v="1"/>
    <x v="1"/>
    <x v="1"/>
    <x v="0"/>
    <x v="1"/>
    <x v="1"/>
    <x v="1"/>
    <x v="1"/>
    <x v="1"/>
  </r>
  <r>
    <d v="2023-12-07T14:45:48"/>
    <x v="2"/>
    <x v="0"/>
    <x v="0"/>
    <x v="1"/>
    <x v="0"/>
    <x v="0"/>
    <x v="1"/>
    <x v="0"/>
    <x v="0"/>
    <x v="1"/>
    <x v="0"/>
    <x v="1"/>
    <x v="1"/>
    <x v="0"/>
    <x v="0"/>
    <x v="0"/>
    <x v="1"/>
    <x v="0"/>
    <x v="0"/>
    <x v="1"/>
    <x v="0"/>
    <x v="1"/>
    <x v="0"/>
    <x v="1"/>
    <x v="1"/>
    <x v="0"/>
    <x v="0"/>
    <x v="1"/>
    <x v="46"/>
    <x v="0"/>
    <x v="0"/>
    <x v="0"/>
    <x v="0"/>
    <x v="0"/>
    <s v="Sí"/>
    <s v="No"/>
    <x v="2"/>
    <x v="0"/>
    <x v="0"/>
    <x v="0"/>
    <x v="1"/>
    <x v="1"/>
    <x v="0"/>
    <x v="1"/>
    <x v="1"/>
    <x v="1"/>
    <x v="0"/>
    <x v="1"/>
    <x v="1"/>
    <x v="0"/>
    <x v="0"/>
    <x v="1"/>
    <x v="1"/>
    <x v="1"/>
    <x v="0"/>
    <x v="1"/>
    <x v="0"/>
    <s v="Sí"/>
    <s v="Sí"/>
    <s v="Sí"/>
    <s v="Sí"/>
    <x v="1"/>
    <s v="Sí"/>
    <x v="1"/>
    <s v="Tengo pleno conocimiento"/>
    <s v="Tengo mediano conocimiento"/>
    <s v="Tengo pleno conocimiento"/>
    <s v="Tengo pleno conocimiento"/>
    <s v="Tengo pleno conocimiento"/>
    <x v="0"/>
    <s v="Conozco solo los objetivos y propósitos que persigue"/>
    <s v="Conozco solo las asignaturas y actividades que incorpora"/>
    <s v="Conozco solo las asignaturas y actividades que incorpora"/>
    <s v="Conozco solo objetivos y propósitos que persigue."/>
    <s v="Conozco solo los objetivos y propósitos que persigue"/>
    <s v="Conozco solo los objetivos y propósitos que persigue"/>
    <x v="0"/>
    <x v="0"/>
    <x v="0"/>
    <x v="2"/>
    <x v="0"/>
    <x v="0"/>
    <x v="1"/>
    <x v="0"/>
    <x v="0"/>
    <x v="0"/>
    <x v="0"/>
    <x v="0"/>
    <x v="1"/>
    <x v="0"/>
    <x v="0"/>
    <x v="0"/>
    <x v="0"/>
    <x v="0"/>
    <x v="0"/>
    <x v="0"/>
    <x v="0"/>
  </r>
  <r>
    <d v="2023-12-09T22:48:47"/>
    <x v="0"/>
    <x v="1"/>
    <x v="2"/>
    <x v="1"/>
    <x v="0"/>
    <x v="0"/>
    <x v="1"/>
    <x v="0"/>
    <x v="0"/>
    <x v="1"/>
    <x v="0"/>
    <x v="1"/>
    <x v="1"/>
    <x v="1"/>
    <x v="43"/>
    <x v="30"/>
    <x v="0"/>
    <x v="1"/>
    <x v="0"/>
    <x v="1"/>
    <x v="28"/>
    <x v="1"/>
    <x v="1"/>
    <x v="1"/>
    <x v="1"/>
    <x v="1"/>
    <x v="0"/>
    <x v="1"/>
    <x v="47"/>
    <x v="31"/>
    <x v="0"/>
    <x v="0"/>
    <x v="0"/>
    <x v="1"/>
    <s v="Sí"/>
    <s v="Sí"/>
    <x v="2"/>
    <x v="1"/>
    <x v="2"/>
    <x v="1"/>
    <x v="2"/>
    <x v="2"/>
    <x v="1"/>
    <x v="1"/>
    <x v="1"/>
    <x v="1"/>
    <x v="0"/>
    <x v="1"/>
    <x v="1"/>
    <x v="1"/>
    <x v="0"/>
    <x v="1"/>
    <x v="1"/>
    <x v="1"/>
    <x v="1"/>
    <x v="1"/>
    <x v="0"/>
    <s v="Sí"/>
    <s v="Sí"/>
    <s v="Sí"/>
    <s v="Sí"/>
    <x v="1"/>
    <s v="Sí"/>
    <x v="1"/>
    <s v="Tengo pleno conocimiento"/>
    <s v="Tengo pleno conocimiento"/>
    <s v="Tengo pleno conocimiento"/>
    <s v="Tengo pleno conocimiento"/>
    <s v="Tengo pleno conocimiento"/>
    <x v="0"/>
    <s v="Conozco solo los objetivos y propósitos que persigue"/>
    <s v="Conozco solo objetivos y propósitos que persigue"/>
    <s v="Conozco solo objetivos y propósitos que persigue"/>
    <s v="Conozco solo objetivos y propósitos que persigue."/>
    <s v="Conozco solo los objetivos y propósitos que persigue"/>
    <s v="Conozco solo los objetivos y propósitos que persigue"/>
    <x v="0"/>
    <x v="0"/>
    <x v="0"/>
    <x v="2"/>
    <x v="0"/>
    <x v="0"/>
    <x v="1"/>
    <x v="0"/>
    <x v="0"/>
    <x v="1"/>
    <x v="1"/>
    <x v="1"/>
    <x v="1"/>
    <x v="1"/>
    <x v="0"/>
    <x v="0"/>
    <x v="0"/>
    <x v="0"/>
    <x v="0"/>
    <x v="0"/>
    <x v="0"/>
  </r>
  <r>
    <d v="2023-12-10T17:21:59"/>
    <x v="0"/>
    <x v="1"/>
    <x v="0"/>
    <x v="0"/>
    <x v="0"/>
    <x v="0"/>
    <x v="1"/>
    <x v="0"/>
    <x v="0"/>
    <x v="1"/>
    <x v="0"/>
    <x v="1"/>
    <x v="1"/>
    <x v="0"/>
    <x v="44"/>
    <x v="31"/>
    <x v="1"/>
    <x v="1"/>
    <x v="0"/>
    <x v="0"/>
    <x v="29"/>
    <x v="1"/>
    <x v="1"/>
    <x v="1"/>
    <x v="1"/>
    <x v="1"/>
    <x v="2"/>
    <x v="0"/>
    <x v="48"/>
    <x v="32"/>
    <x v="0"/>
    <x v="0"/>
    <x v="20"/>
    <x v="1"/>
    <s v="Sí"/>
    <s v="Sí"/>
    <x v="2"/>
    <x v="2"/>
    <x v="0"/>
    <x v="1"/>
    <x v="2"/>
    <x v="2"/>
    <x v="1"/>
    <x v="1"/>
    <x v="0"/>
    <x v="1"/>
    <x v="0"/>
    <x v="1"/>
    <x v="1"/>
    <x v="0"/>
    <x v="1"/>
    <x v="1"/>
    <x v="1"/>
    <x v="1"/>
    <x v="1"/>
    <x v="0"/>
    <x v="24"/>
    <s v="Sí"/>
    <s v="Sí"/>
    <s v="Sí"/>
    <s v="Sí"/>
    <x v="1"/>
    <s v="Sí"/>
    <x v="1"/>
    <s v="Tengo pleno conocimiento"/>
    <s v="Tengo mediano conocimiento"/>
    <s v="Tengo mediano conocimiento"/>
    <s v="Tengo pleno conocimiento"/>
    <s v="Tengo mediano conocimiento"/>
    <x v="16"/>
    <s v="Conozco solo las asignaturas y actividades que incorpora"/>
    <s v="Conozco solo objetivos y propósitos que persigue"/>
    <s v="Conozco solo objetivos y propósitos que persigue"/>
    <s v="Conozco solo objetivos y propósitos que persigue."/>
    <s v="Conozco solo los objetivos y propósitos que persigue"/>
    <s v="Conozco solo los objetivos y propósitos que persigue"/>
    <x v="15"/>
    <x v="0"/>
    <x v="0"/>
    <x v="1"/>
    <x v="0"/>
    <x v="34"/>
    <x v="1"/>
    <x v="0"/>
    <x v="0"/>
    <x v="1"/>
    <x v="1"/>
    <x v="1"/>
    <x v="1"/>
    <x v="1"/>
    <x v="1"/>
    <x v="0"/>
    <x v="1"/>
    <x v="1"/>
    <x v="1"/>
    <x v="1"/>
    <x v="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8.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9.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0.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6.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7.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8.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9.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0.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6.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7.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8.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9.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0.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6.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7.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8.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9.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0.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6.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7.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8.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9.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50.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5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5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5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5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5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56.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57.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58.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59.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60.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6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6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6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6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6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66.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67.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68.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69.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70.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7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7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7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7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7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76.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77.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78.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79.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3" cacheId="1" applyNumberFormats="0" applyBorderFormats="0" applyFontFormats="0" applyPatternFormats="0" applyAlignmentFormats="0" applyWidthHeightFormats="1" dataCaption="Valores" updatedVersion="6" minRefreshableVersion="3" itemPrintTitles="1" createdVersion="6" indent="0" outline="1" outlineData="1" multipleFieldFilters="0" chartFormat="6">
  <location ref="U2:V6" firstHeaderRow="1" firstDataRow="1" firstDataCol="1"/>
  <pivotFields count="98">
    <pivotField numFmtId="164" showAll="0"/>
    <pivotField showAll="0"/>
    <pivotField axis="axisRow" dataField="1" showAll="0" sortType="ascending">
      <items count="4">
        <item x="1"/>
        <item x="0"/>
        <item x="2"/>
        <item t="default"/>
      </items>
      <autoSortScope>
        <pivotArea dataOnly="0" outline="0" fieldPosition="0">
          <references count="1">
            <reference field="4294967294" count="1" selected="0">
              <x v="0"/>
            </reference>
          </references>
        </pivotArea>
      </autoSortScope>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2"/>
  </rowFields>
  <rowItems count="4">
    <i>
      <x v="2"/>
    </i>
    <i>
      <x v="1"/>
    </i>
    <i>
      <x/>
    </i>
    <i t="grand">
      <x/>
    </i>
  </rowItems>
  <colItems count="1">
    <i/>
  </colItems>
  <dataFields count="1">
    <dataField name="Cuenta de 3" fld="2" subtotal="count" baseField="0" baseItem="0"/>
  </dataFields>
  <formats count="2">
    <format dxfId="125">
      <pivotArea collapsedLevelsAreSubtotals="1" fieldPosition="0">
        <references count="1">
          <reference field="2" count="0"/>
        </references>
      </pivotArea>
    </format>
    <format dxfId="124">
      <pivotArea outline="0" fieldPosition="0">
        <references count="1">
          <reference field="4294967294" count="1">
            <x v="0"/>
          </reference>
        </references>
      </pivotArea>
    </format>
  </formats>
  <chartFormats count="4">
    <chartFormat chart="3" format="26">
      <pivotArea type="data" outline="0" fieldPosition="0">
        <references count="2">
          <reference field="4294967294" count="1" selected="0">
            <x v="0"/>
          </reference>
          <reference field="2" count="1" selected="0">
            <x v="2"/>
          </reference>
        </references>
      </pivotArea>
    </chartFormat>
    <chartFormat chart="3" format="27">
      <pivotArea type="data" outline="0" fieldPosition="0">
        <references count="2">
          <reference field="4294967294" count="1" selected="0">
            <x v="0"/>
          </reference>
          <reference field="2" count="1" selected="0">
            <x v="0"/>
          </reference>
        </references>
      </pivotArea>
    </chartFormat>
    <chartFormat chart="3" format="28" series="1">
      <pivotArea type="data" outline="0" fieldPosition="0">
        <references count="1">
          <reference field="4294967294" count="1" selected="0">
            <x v="0"/>
          </reference>
        </references>
      </pivotArea>
    </chartFormat>
    <chartFormat chart="3" format="29">
      <pivotArea type="data" outline="0" fieldPosition="0">
        <references count="2">
          <reference field="4294967294" count="1" selected="0">
            <x v="0"/>
          </reference>
          <reference field="2" count="1" selected="0">
            <x v="1"/>
          </reference>
        </references>
      </pivotArea>
    </chartFormat>
  </chartFormats>
  <pivotTableStyleInfo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2.xml><?xml version="1.0" encoding="utf-8"?>
<pivotTableDefinition xmlns="http://schemas.openxmlformats.org/spreadsheetml/2006/main" name="2" cacheId="1" applyNumberFormats="0" applyBorderFormats="0" applyFontFormats="0" applyPatternFormats="0" applyAlignmentFormats="0" applyWidthHeightFormats="1" dataCaption="Valores" updatedVersion="6" minRefreshableVersion="3" itemPrintTitles="1" createdVersion="6" indent="0" outline="1" outlineData="1" multipleFieldFilters="0" chartFormat="15">
  <location ref="R2:S6" firstHeaderRow="1" firstDataRow="1" firstDataCol="1"/>
  <pivotFields count="98">
    <pivotField numFmtId="164" showAll="0"/>
    <pivotField axis="axisRow" dataField="1" showAll="0" sortType="ascending">
      <items count="4">
        <item x="0"/>
        <item x="2"/>
        <item x="1"/>
        <item t="default"/>
      </items>
      <autoSortScope>
        <pivotArea dataOnly="0" outline="0" fieldPosition="0">
          <references count="1">
            <reference field="4294967294" count="1" selected="0">
              <x v="0"/>
            </reference>
          </references>
        </pivotArea>
      </autoSortScope>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1"/>
  </rowFields>
  <rowItems count="4">
    <i>
      <x v="1"/>
    </i>
    <i>
      <x v="2"/>
    </i>
    <i>
      <x/>
    </i>
    <i t="grand">
      <x/>
    </i>
  </rowItems>
  <colItems count="1">
    <i/>
  </colItems>
  <dataFields count="1">
    <dataField name="Cuenta de 2" fld="1" subtotal="count" baseField="1" baseItem="1"/>
  </dataFields>
  <formats count="4">
    <format dxfId="129">
      <pivotArea outline="0" collapsedLevelsAreSubtotals="1" fieldPosition="0">
        <references count="1">
          <reference field="1" count="0" selected="0"/>
        </references>
      </pivotArea>
    </format>
    <format dxfId="128">
      <pivotArea outline="0" collapsedLevelsAreSubtotals="1" fieldPosition="0">
        <references count="1">
          <reference field="1" count="0" selected="0"/>
        </references>
      </pivotArea>
    </format>
    <format dxfId="127">
      <pivotArea outline="0" collapsedLevelsAreSubtotals="1" fieldPosition="0">
        <references count="1">
          <reference field="1" count="0" selected="0"/>
        </references>
      </pivotArea>
    </format>
    <format dxfId="126">
      <pivotArea outline="0" fieldPosition="0">
        <references count="1">
          <reference field="4294967294" count="1">
            <x v="0"/>
          </reference>
        </references>
      </pivotArea>
    </format>
  </formats>
  <chartFormats count="4">
    <chartFormat chart="12" format="26">
      <pivotArea type="data" outline="0" fieldPosition="0">
        <references count="2">
          <reference field="4294967294" count="1" selected="0">
            <x v="0"/>
          </reference>
          <reference field="1" count="1" selected="0">
            <x v="2"/>
          </reference>
        </references>
      </pivotArea>
    </chartFormat>
    <chartFormat chart="12" format="27">
      <pivotArea type="data" outline="0" fieldPosition="0">
        <references count="2">
          <reference field="4294967294" count="1" selected="0">
            <x v="0"/>
          </reference>
          <reference field="1" count="1" selected="0">
            <x v="1"/>
          </reference>
        </references>
      </pivotArea>
    </chartFormat>
    <chartFormat chart="12" format="28">
      <pivotArea type="data" outline="0" fieldPosition="0">
        <references count="2">
          <reference field="4294967294" count="1" selected="0">
            <x v="0"/>
          </reference>
          <reference field="1" count="1" selected="0">
            <x v="0"/>
          </reference>
        </references>
      </pivotArea>
    </chartFormat>
    <chartFormat chart="12" format="29" series="1">
      <pivotArea type="data" outline="0" fieldPosition="0">
        <references count="1">
          <reference field="4294967294" count="1" selected="0">
            <x v="0"/>
          </reference>
        </references>
      </pivotArea>
    </chartFormat>
  </chartFormats>
  <pivotTableStyleInfo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3.xml><?xml version="1.0" encoding="utf-8"?>
<pivotTableDefinition xmlns="http://schemas.openxmlformats.org/spreadsheetml/2006/main" name="5" cacheId="1" applyNumberFormats="0" applyBorderFormats="0" applyFontFormats="0" applyPatternFormats="0" applyAlignmentFormats="0" applyWidthHeightFormats="1" dataCaption="Valores" updatedVersion="6" minRefreshableVersion="3" itemPrintTitles="1" createdVersion="6" indent="0" outline="1" outlineData="1" multipleFieldFilters="0" chartFormat="3">
  <location ref="AA2:AB7" firstHeaderRow="1" firstDataRow="1" firstDataCol="1"/>
  <pivotFields count="98">
    <pivotField numFmtId="164" showAll="0"/>
    <pivotField showAll="0"/>
    <pivotField showAll="0"/>
    <pivotField showAll="0"/>
    <pivotField axis="axisRow" dataField="1" showAll="0">
      <items count="5">
        <item x="3"/>
        <item x="0"/>
        <item x="2"/>
        <item x="1"/>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4"/>
  </rowFields>
  <rowItems count="5">
    <i>
      <x/>
    </i>
    <i>
      <x v="1"/>
    </i>
    <i>
      <x v="2"/>
    </i>
    <i>
      <x v="3"/>
    </i>
    <i t="grand">
      <x/>
    </i>
  </rowItems>
  <colItems count="1">
    <i/>
  </colItems>
  <dataFields count="1">
    <dataField name="Cuenta de 5" fld="4" subtotal="count" showDataAs="percentOfTotal" baseField="0" baseItem="0" numFmtId="10"/>
  </dataFields>
  <chartFormats count="5">
    <chartFormat chart="0" format="22" series="1">
      <pivotArea type="data" outline="0" fieldPosition="0">
        <references count="1">
          <reference field="4294967294" count="1" selected="0">
            <x v="0"/>
          </reference>
        </references>
      </pivotArea>
    </chartFormat>
    <chartFormat chart="0" format="23">
      <pivotArea type="data" outline="0" fieldPosition="0">
        <references count="2">
          <reference field="4294967294" count="1" selected="0">
            <x v="0"/>
          </reference>
          <reference field="4" count="1" selected="0">
            <x v="0"/>
          </reference>
        </references>
      </pivotArea>
    </chartFormat>
    <chartFormat chart="0" format="24">
      <pivotArea type="data" outline="0" fieldPosition="0">
        <references count="2">
          <reference field="4294967294" count="1" selected="0">
            <x v="0"/>
          </reference>
          <reference field="4" count="1" selected="0">
            <x v="1"/>
          </reference>
        </references>
      </pivotArea>
    </chartFormat>
    <chartFormat chart="0" format="25">
      <pivotArea type="data" outline="0" fieldPosition="0">
        <references count="2">
          <reference field="4294967294" count="1" selected="0">
            <x v="0"/>
          </reference>
          <reference field="4" count="1" selected="0">
            <x v="2"/>
          </reference>
        </references>
      </pivotArea>
    </chartFormat>
    <chartFormat chart="0" format="26">
      <pivotArea type="data" outline="0" fieldPosition="0">
        <references count="2">
          <reference field="4294967294" count="1" selected="0">
            <x v="0"/>
          </reference>
          <reference field="4" count="1" selected="0">
            <x v="3"/>
          </reference>
        </references>
      </pivotArea>
    </chartFormat>
  </chartFormats>
  <pivotTableStyleInfo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4.xml><?xml version="1.0" encoding="utf-8"?>
<pivotTableDefinition xmlns="http://schemas.openxmlformats.org/spreadsheetml/2006/main" name="4" cacheId="1" applyNumberFormats="0" applyBorderFormats="0" applyFontFormats="0" applyPatternFormats="0" applyAlignmentFormats="0" applyWidthHeightFormats="1" dataCaption="Valores" updatedVersion="6" minRefreshableVersion="3" itemPrintTitles="1" createdVersion="6" indent="0" outline="1" outlineData="1" multipleFieldFilters="0" chartFormat="3">
  <location ref="X2:Y8" firstHeaderRow="1" firstDataRow="1" firstDataCol="1"/>
  <pivotFields count="98">
    <pivotField numFmtId="164" showAll="0"/>
    <pivotField showAll="0"/>
    <pivotField showAll="0"/>
    <pivotField axis="axisRow" dataField="1" showAll="0">
      <items count="6">
        <item x="4"/>
        <item x="3"/>
        <item x="0"/>
        <item x="1"/>
        <item x="2"/>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3"/>
  </rowFields>
  <rowItems count="6">
    <i>
      <x/>
    </i>
    <i>
      <x v="1"/>
    </i>
    <i>
      <x v="2"/>
    </i>
    <i>
      <x v="3"/>
    </i>
    <i>
      <x v="4"/>
    </i>
    <i t="grand">
      <x/>
    </i>
  </rowItems>
  <colItems count="1">
    <i/>
  </colItems>
  <dataFields count="1">
    <dataField name="Cuenta de 4" fld="3" subtotal="count" showDataAs="percentOfTotal" baseField="0" baseItem="0" numFmtId="10"/>
  </dataFields>
  <formats count="1">
    <format dxfId="130">
      <pivotArea collapsedLevelsAreSubtotals="1" fieldPosition="0">
        <references count="1">
          <reference field="3" count="0"/>
        </references>
      </pivotArea>
    </format>
  </formats>
  <chartFormats count="6">
    <chartFormat chart="0" format="28" series="1">
      <pivotArea type="data" outline="0" fieldPosition="0">
        <references count="1">
          <reference field="4294967294" count="1" selected="0">
            <x v="0"/>
          </reference>
        </references>
      </pivotArea>
    </chartFormat>
    <chartFormat chart="0" format="29">
      <pivotArea type="data" outline="0" fieldPosition="0">
        <references count="2">
          <reference field="4294967294" count="1" selected="0">
            <x v="0"/>
          </reference>
          <reference field="3" count="1" selected="0">
            <x v="0"/>
          </reference>
        </references>
      </pivotArea>
    </chartFormat>
    <chartFormat chart="0" format="30">
      <pivotArea type="data" outline="0" fieldPosition="0">
        <references count="2">
          <reference field="4294967294" count="1" selected="0">
            <x v="0"/>
          </reference>
          <reference field="3" count="1" selected="0">
            <x v="1"/>
          </reference>
        </references>
      </pivotArea>
    </chartFormat>
    <chartFormat chart="0" format="31">
      <pivotArea type="data" outline="0" fieldPosition="0">
        <references count="2">
          <reference field="4294967294" count="1" selected="0">
            <x v="0"/>
          </reference>
          <reference field="3" count="1" selected="0">
            <x v="2"/>
          </reference>
        </references>
      </pivotArea>
    </chartFormat>
    <chartFormat chart="0" format="32">
      <pivotArea type="data" outline="0" fieldPosition="0">
        <references count="2">
          <reference field="4294967294" count="1" selected="0">
            <x v="0"/>
          </reference>
          <reference field="3" count="1" selected="0">
            <x v="3"/>
          </reference>
        </references>
      </pivotArea>
    </chartFormat>
    <chartFormat chart="0" format="33">
      <pivotArea type="data" outline="0" fieldPosition="0">
        <references count="2">
          <reference field="4294967294" count="1" selected="0">
            <x v="0"/>
          </reference>
          <reference field="3" count="1" selected="0">
            <x v="4"/>
          </reference>
        </references>
      </pivotArea>
    </chartFormat>
  </chartFormats>
  <pivotTableStyleInfo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5.xml><?xml version="1.0" encoding="utf-8"?>
<pivotTableDefinition xmlns="http://schemas.openxmlformats.org/spreadsheetml/2006/main" name="8" cacheId="1" applyNumberFormats="0" applyBorderFormats="0" applyFontFormats="0" applyPatternFormats="0" applyAlignmentFormats="0" applyWidthHeightFormats="1" dataCaption="Valores" updatedVersion="6" minRefreshableVersion="3" itemPrintTitles="1" createdVersion="6" indent="0" outline="1" outlineData="1" multipleFieldFilters="0">
  <location ref="X2:Y6" firstHeaderRow="1" firstDataRow="1" firstDataCol="1"/>
  <pivotFields count="98">
    <pivotField numFmtId="164" showAll="0"/>
    <pivotField showAll="0"/>
    <pivotField showAll="0"/>
    <pivotField showAll="0"/>
    <pivotField showAll="0"/>
    <pivotField showAll="0"/>
    <pivotField showAll="0"/>
    <pivotField axis="axisRow" dataField="1" showAll="0">
      <items count="4">
        <item x="2"/>
        <item x="0"/>
        <item x="1"/>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7"/>
  </rowFields>
  <rowItems count="4">
    <i>
      <x/>
    </i>
    <i>
      <x v="1"/>
    </i>
    <i>
      <x v="2"/>
    </i>
    <i t="grand">
      <x/>
    </i>
  </rowItems>
  <colItems count="1">
    <i/>
  </colItems>
  <dataFields count="1">
    <dataField name="Cuenta de 8" fld="7" subtotal="count" showDataAs="percentOfTotal" baseField="0" baseItem="0" numFmtId="10"/>
  </dataFields>
  <formats count="2">
    <format dxfId="111">
      <pivotArea collapsedLevelsAreSubtotals="1" fieldPosition="0">
        <references count="1">
          <reference field="7" count="0"/>
        </references>
      </pivotArea>
    </format>
    <format dxfId="110">
      <pivotArea collapsedLevelsAreSubtotals="1" fieldPosition="0">
        <references count="1">
          <reference field="7" count="0"/>
        </references>
      </pivotArea>
    </format>
  </formats>
  <pivotTableStyleInfo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6.xml><?xml version="1.0" encoding="utf-8"?>
<pivotTableDefinition xmlns="http://schemas.openxmlformats.org/spreadsheetml/2006/main" name="7" cacheId="1" applyNumberFormats="0" applyBorderFormats="0" applyFontFormats="0" applyPatternFormats="0" applyAlignmentFormats="0" applyWidthHeightFormats="1" dataCaption="Valores" updatedVersion="6" minRefreshableVersion="3" itemPrintTitles="1" createdVersion="6" indent="0" outline="1" outlineData="1" multipleFieldFilters="0">
  <location ref="U2:V5" firstHeaderRow="1" firstDataRow="1" firstDataCol="1"/>
  <pivotFields count="98">
    <pivotField numFmtId="164" showAll="0"/>
    <pivotField showAll="0"/>
    <pivotField showAll="0"/>
    <pivotField showAll="0"/>
    <pivotField showAll="0"/>
    <pivotField showAll="0"/>
    <pivotField axis="axisRow" dataField="1" showAll="0">
      <items count="3">
        <item x="1"/>
        <item x="0"/>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6"/>
  </rowFields>
  <rowItems count="3">
    <i>
      <x/>
    </i>
    <i>
      <x v="1"/>
    </i>
    <i t="grand">
      <x/>
    </i>
  </rowItems>
  <colItems count="1">
    <i/>
  </colItems>
  <dataFields count="1">
    <dataField name="Cuenta de 7" fld="6" subtotal="count" showDataAs="percentOfTotal" baseField="0" baseItem="0" numFmtId="10"/>
  </dataFields>
  <formats count="6">
    <format dxfId="117">
      <pivotArea collapsedLevelsAreSubtotals="1" fieldPosition="0">
        <references count="1">
          <reference field="6" count="0"/>
        </references>
      </pivotArea>
    </format>
    <format dxfId="116">
      <pivotArea collapsedLevelsAreSubtotals="1" fieldPosition="0">
        <references count="1">
          <reference field="6" count="0"/>
        </references>
      </pivotArea>
    </format>
    <format dxfId="115">
      <pivotArea collapsedLevelsAreSubtotals="1" fieldPosition="0">
        <references count="1">
          <reference field="6" count="0"/>
        </references>
      </pivotArea>
    </format>
    <format dxfId="114">
      <pivotArea collapsedLevelsAreSubtotals="1" fieldPosition="0">
        <references count="1">
          <reference field="6" count="0"/>
        </references>
      </pivotArea>
    </format>
    <format dxfId="113">
      <pivotArea collapsedLevelsAreSubtotals="1" fieldPosition="0">
        <references count="1">
          <reference field="6" count="0"/>
        </references>
      </pivotArea>
    </format>
    <format dxfId="112">
      <pivotArea collapsedLevelsAreSubtotals="1" fieldPosition="0">
        <references count="1">
          <reference field="6" count="0"/>
        </references>
      </pivotArea>
    </format>
  </formats>
  <pivotTableStyleInfo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7.xml><?xml version="1.0" encoding="utf-8"?>
<pivotTableDefinition xmlns="http://schemas.openxmlformats.org/spreadsheetml/2006/main" name="6" cacheId="1" applyNumberFormats="0" applyBorderFormats="0" applyFontFormats="0" applyPatternFormats="0" applyAlignmentFormats="0" applyWidthHeightFormats="1" dataCaption="Valores" updatedVersion="6" minRefreshableVersion="3" useAutoFormatting="1" itemPrintTitles="1" createdVersion="6" indent="0" outline="1" outlineData="1" multipleFieldFilters="0">
  <location ref="R2:S4" firstHeaderRow="1" firstDataRow="1" firstDataCol="1"/>
  <pivotFields count="98">
    <pivotField numFmtId="164" showAll="0"/>
    <pivotField showAll="0"/>
    <pivotField showAll="0"/>
    <pivotField showAll="0"/>
    <pivotField showAll="0"/>
    <pivotField axis="axisRow" dataField="1" showAll="0">
      <items count="2">
        <item x="0"/>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5"/>
  </rowFields>
  <rowItems count="2">
    <i>
      <x/>
    </i>
    <i t="grand">
      <x/>
    </i>
  </rowItems>
  <colItems count="1">
    <i/>
  </colItems>
  <dataFields count="1">
    <dataField name="Cuenta de 6" fld="5" subtotal="count" showDataAs="percentOfTotal" baseField="0" baseItem="0" numFmtId="10"/>
  </dataFields>
  <pivotTableStyleInfo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8.xml><?xml version="1.0" encoding="utf-8"?>
<pivotTableDefinition xmlns="http://schemas.openxmlformats.org/spreadsheetml/2006/main" name="10" cacheId="1" applyNumberFormats="0" applyBorderFormats="0" applyFontFormats="0" applyPatternFormats="0" applyAlignmentFormats="0" applyWidthHeightFormats="1" dataCaption="Valores" updatedVersion="6" minRefreshableVersion="3" rowGrandTotals="0" colGrandTotals="0" itemPrintTitles="1" createdVersion="6" indent="0" outline="1" outlineData="1" multipleFieldFilters="0">
  <location ref="AG2:AG29" firstHeaderRow="1" firstDataRow="1" firstDataCol="1"/>
  <pivotFields count="98">
    <pivotField numFmtId="164"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axis="axisRow" showAll="0" defaultSubtotal="0">
      <items count="28">
        <item x="17"/>
        <item x="22"/>
        <item x="23"/>
        <item x="1"/>
        <item x="2"/>
        <item x="4"/>
        <item x="20"/>
        <item x="27"/>
        <item x="24"/>
        <item x="5"/>
        <item x="21"/>
        <item x="3"/>
        <item x="13"/>
        <item x="19"/>
        <item x="9"/>
        <item x="12"/>
        <item x="15"/>
        <item x="18"/>
        <item x="6"/>
        <item x="25"/>
        <item x="16"/>
        <item x="10"/>
        <item x="11"/>
        <item x="26"/>
        <item x="7"/>
        <item x="8"/>
        <item x="14"/>
        <item h="1" x="0"/>
      </items>
    </pivotField>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s>
  <rowFields count="1">
    <field x="9"/>
  </rowFields>
  <rowItems count="27">
    <i>
      <x/>
    </i>
    <i>
      <x v="1"/>
    </i>
    <i>
      <x v="2"/>
    </i>
    <i>
      <x v="3"/>
    </i>
    <i>
      <x v="4"/>
    </i>
    <i>
      <x v="5"/>
    </i>
    <i>
      <x v="6"/>
    </i>
    <i>
      <x v="7"/>
    </i>
    <i>
      <x v="8"/>
    </i>
    <i>
      <x v="9"/>
    </i>
    <i>
      <x v="10"/>
    </i>
    <i>
      <x v="11"/>
    </i>
    <i>
      <x v="12"/>
    </i>
    <i>
      <x v="13"/>
    </i>
    <i>
      <x v="14"/>
    </i>
    <i>
      <x v="15"/>
    </i>
    <i>
      <x v="16"/>
    </i>
    <i>
      <x v="17"/>
    </i>
    <i>
      <x v="18"/>
    </i>
    <i>
      <x v="19"/>
    </i>
    <i>
      <x v="20"/>
    </i>
    <i>
      <x v="21"/>
    </i>
    <i>
      <x v="22"/>
    </i>
    <i>
      <x v="23"/>
    </i>
    <i>
      <x v="24"/>
    </i>
    <i>
      <x v="25"/>
    </i>
    <i>
      <x v="26"/>
    </i>
  </rowItems>
  <colItems count="1">
    <i/>
  </colItems>
  <pivotTableStyleInfo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9.xml><?xml version="1.0" encoding="utf-8"?>
<pivotTableDefinition xmlns="http://schemas.openxmlformats.org/spreadsheetml/2006/main" name="10_RL" cacheId="1" applyNumberFormats="0" applyBorderFormats="0" applyFontFormats="0" applyPatternFormats="0" applyAlignmentFormats="0" applyWidthHeightFormats="1" dataCaption="Valores" updatedVersion="6" minRefreshableVersion="3" itemPrintTitles="1" createdVersion="6" indent="0" outline="1" outlineData="1" multipleFieldFilters="0">
  <location ref="AD2:AE5" firstHeaderRow="1" firstDataRow="1" firstDataCol="1"/>
  <pivotFields count="98">
    <pivotField numFmtId="164"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dataField="1" showAll="0">
      <items count="3">
        <item x="1"/>
        <item x="0"/>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s>
  <rowFields count="1">
    <field x="85"/>
  </rowFields>
  <rowItems count="3">
    <i>
      <x/>
    </i>
    <i>
      <x v="1"/>
    </i>
    <i t="grand">
      <x/>
    </i>
  </rowItems>
  <colItems count="1">
    <i/>
  </colItems>
  <dataFields count="1">
    <dataField name="Cuenta de 86_RL10" fld="85" subtotal="count" showDataAs="percentOfTotal" baseField="0" baseItem="0" numFmtId="10"/>
  </dataFields>
  <formats count="4">
    <format dxfId="121">
      <pivotArea collapsedLevelsAreSubtotals="1" fieldPosition="0">
        <references count="1">
          <reference field="85" count="0"/>
        </references>
      </pivotArea>
    </format>
    <format dxfId="120">
      <pivotArea collapsedLevelsAreSubtotals="1" fieldPosition="0">
        <references count="1">
          <reference field="85" count="0"/>
        </references>
      </pivotArea>
    </format>
    <format dxfId="119">
      <pivotArea outline="0" fieldPosition="0">
        <references count="1">
          <reference field="4294967294" count="1">
            <x v="0"/>
          </reference>
        </references>
      </pivotArea>
    </format>
    <format dxfId="118">
      <pivotArea outline="0" fieldPosition="0">
        <references count="1">
          <reference field="4294967294" count="1">
            <x v="0"/>
          </reference>
        </references>
      </pivotArea>
    </format>
  </formats>
  <pivotTableStyleInfo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10.xml><?xml version="1.0" encoding="utf-8"?>
<pivotTableDefinition xmlns="http://schemas.openxmlformats.org/spreadsheetml/2006/main" name="9" cacheId="1" applyNumberFormats="0" applyBorderFormats="0" applyFontFormats="0" applyPatternFormats="0" applyAlignmentFormats="0" applyWidthHeightFormats="1" dataCaption="Valores" updatedVersion="6" minRefreshableVersion="3" itemPrintTitles="1" createdVersion="6" indent="0" outline="1" outlineData="1" multipleFieldFilters="0">
  <location ref="AA2:AB5" firstHeaderRow="1" firstDataRow="1" firstDataCol="1"/>
  <pivotFields count="98">
    <pivotField numFmtId="164" showAll="0"/>
    <pivotField showAll="0"/>
    <pivotField showAll="0"/>
    <pivotField showAll="0"/>
    <pivotField showAll="0"/>
    <pivotField showAll="0"/>
    <pivotField showAll="0"/>
    <pivotField showAll="0"/>
    <pivotField axis="axisRow" dataField="1" showAll="0">
      <items count="3">
        <item x="1"/>
        <item x="0"/>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8"/>
  </rowFields>
  <rowItems count="3">
    <i>
      <x/>
    </i>
    <i>
      <x v="1"/>
    </i>
    <i t="grand">
      <x/>
    </i>
  </rowItems>
  <colItems count="1">
    <i/>
  </colItems>
  <dataFields count="1">
    <dataField name="Cuenta de 9" fld="8" subtotal="count" showDataAs="percentOfTotal" baseField="0" baseItem="0" numFmtId="10"/>
  </dataFields>
  <formats count="2">
    <format dxfId="123">
      <pivotArea collapsedLevelsAreSubtotals="1" fieldPosition="0">
        <references count="1">
          <reference field="8" count="0"/>
        </references>
      </pivotArea>
    </format>
    <format dxfId="122">
      <pivotArea collapsedLevelsAreSubtotals="1" fieldPosition="0">
        <references count="1">
          <reference field="8" count="0"/>
        </references>
      </pivotArea>
    </format>
  </formats>
  <pivotTableStyleInfo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11.xml><?xml version="1.0" encoding="utf-8"?>
<pivotTableDefinition xmlns="http://schemas.openxmlformats.org/spreadsheetml/2006/main" name="15" cacheId="1" applyNumberFormats="0" applyBorderFormats="0" applyFontFormats="0" applyPatternFormats="0" applyAlignmentFormats="0" applyWidthHeightFormats="1" dataCaption="Valores" updatedVersion="6" minRefreshableVersion="3" itemPrintTitles="1" createdVersion="6" indent="0" outline="1" outlineData="1" multipleFieldFilters="0">
  <location ref="AE2:AF5" firstHeaderRow="1" firstDataRow="1" firstDataCol="1"/>
  <pivotFields count="98">
    <pivotField numFmtId="164"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dataField="1" showAll="0">
      <items count="3">
        <item x="0"/>
        <item x="1"/>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14"/>
  </rowFields>
  <rowItems count="3">
    <i>
      <x/>
    </i>
    <i>
      <x v="1"/>
    </i>
    <i t="grand">
      <x/>
    </i>
  </rowItems>
  <colItems count="1">
    <i/>
  </colItems>
  <dataFields count="1">
    <dataField name="Cuenta de 15" fld="14" subtotal="count" showDataAs="percentOfTotal" baseField="0" baseItem="0" numFmtId="10"/>
  </dataFields>
  <formats count="2">
    <format dxfId="95">
      <pivotArea collapsedLevelsAreSubtotals="1" fieldPosition="0">
        <references count="1">
          <reference field="14" count="0"/>
        </references>
      </pivotArea>
    </format>
    <format dxfId="94">
      <pivotArea collapsedLevelsAreSubtotals="1" fieldPosition="0">
        <references count="1">
          <reference field="14" count="0"/>
        </references>
      </pivotArea>
    </format>
  </formats>
  <pivotTableStyleInfo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12.xml><?xml version="1.0" encoding="utf-8"?>
<pivotTableDefinition xmlns="http://schemas.openxmlformats.org/spreadsheetml/2006/main" name="14" cacheId="1" applyNumberFormats="0" applyBorderFormats="0" applyFontFormats="0" applyPatternFormats="0" applyAlignmentFormats="0" applyWidthHeightFormats="1" dataCaption="Valores" updatedVersion="6" minRefreshableVersion="3" itemPrintTitles="1" createdVersion="6" indent="0" outline="1" outlineData="1" multipleFieldFilters="0">
  <location ref="AB2:AC5" firstHeaderRow="1" firstDataRow="1" firstDataCol="1"/>
  <pivotFields count="98">
    <pivotField numFmtId="164" showAll="0"/>
    <pivotField showAll="0"/>
    <pivotField showAll="0"/>
    <pivotField showAll="0"/>
    <pivotField showAll="0"/>
    <pivotField showAll="0"/>
    <pivotField showAll="0"/>
    <pivotField showAll="0"/>
    <pivotField showAll="0"/>
    <pivotField showAll="0"/>
    <pivotField showAll="0"/>
    <pivotField showAll="0"/>
    <pivotField showAll="0"/>
    <pivotField axis="axisRow" dataField="1" showAll="0">
      <items count="3">
        <item x="0"/>
        <item x="1"/>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13"/>
  </rowFields>
  <rowItems count="3">
    <i>
      <x/>
    </i>
    <i>
      <x v="1"/>
    </i>
    <i t="grand">
      <x/>
    </i>
  </rowItems>
  <colItems count="1">
    <i/>
  </colItems>
  <dataFields count="1">
    <dataField name="Cuenta de 14" fld="13" subtotal="count" showDataAs="percentOfTotal" baseField="0" baseItem="0" numFmtId="10"/>
  </dataFields>
  <formats count="2">
    <format dxfId="97">
      <pivotArea collapsedLevelsAreSubtotals="1" fieldPosition="0">
        <references count="1">
          <reference field="13" count="0"/>
        </references>
      </pivotArea>
    </format>
    <format dxfId="96">
      <pivotArea collapsedLevelsAreSubtotals="1" fieldPosition="0">
        <references count="1">
          <reference field="13" count="0"/>
        </references>
      </pivotArea>
    </format>
  </formats>
  <pivotTableStyleInfo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13.xml><?xml version="1.0" encoding="utf-8"?>
<pivotTableDefinition xmlns="http://schemas.openxmlformats.org/spreadsheetml/2006/main" name="13" cacheId="1" applyNumberFormats="0" applyBorderFormats="0" applyFontFormats="0" applyPatternFormats="0" applyAlignmentFormats="0" applyWidthHeightFormats="1" dataCaption="Valores" updatedVersion="6" minRefreshableVersion="3" itemPrintTitles="1" createdVersion="6" indent="0" outline="1" outlineData="1" multipleFieldFilters="0">
  <location ref="Y2:Z6" firstHeaderRow="1" firstDataRow="1" firstDataCol="1"/>
  <pivotFields count="98">
    <pivotField numFmtId="164" showAll="0"/>
    <pivotField showAll="0"/>
    <pivotField showAll="0"/>
    <pivotField showAll="0"/>
    <pivotField showAll="0"/>
    <pivotField showAll="0"/>
    <pivotField showAll="0"/>
    <pivotField showAll="0"/>
    <pivotField showAll="0"/>
    <pivotField showAll="0"/>
    <pivotField showAll="0"/>
    <pivotField showAll="0"/>
    <pivotField axis="axisRow" dataField="1" showAll="0">
      <items count="4">
        <item x="0"/>
        <item x="2"/>
        <item x="1"/>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12"/>
  </rowFields>
  <rowItems count="4">
    <i>
      <x/>
    </i>
    <i>
      <x v="1"/>
    </i>
    <i>
      <x v="2"/>
    </i>
    <i t="grand">
      <x/>
    </i>
  </rowItems>
  <colItems count="1">
    <i/>
  </colItems>
  <dataFields count="1">
    <dataField name="Cuenta de 13" fld="12" subtotal="count" showDataAs="percentOfTotal" baseField="0" baseItem="0" numFmtId="10"/>
  </dataFields>
  <formats count="2">
    <format dxfId="99">
      <pivotArea collapsedLevelsAreSubtotals="1" fieldPosition="0">
        <references count="1">
          <reference field="12" count="0"/>
        </references>
      </pivotArea>
    </format>
    <format dxfId="98">
      <pivotArea collapsedLevelsAreSubtotals="1" fieldPosition="0">
        <references count="1">
          <reference field="12" count="0"/>
        </references>
      </pivotArea>
    </format>
  </formats>
  <pivotTableStyleInfo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14.xml><?xml version="1.0" encoding="utf-8"?>
<pivotTableDefinition xmlns="http://schemas.openxmlformats.org/spreadsheetml/2006/main" name="12" cacheId="1" applyNumberFormats="0" applyBorderFormats="0" applyFontFormats="0" applyPatternFormats="0" applyAlignmentFormats="0" applyWidthHeightFormats="1" dataCaption="Valores" updatedVersion="6" minRefreshableVersion="3" itemPrintTitles="1" createdVersion="6" indent="0" outline="1" outlineData="1" multipleFieldFilters="0">
  <location ref="V2:W6" firstHeaderRow="1" firstDataRow="1" firstDataCol="1"/>
  <pivotFields count="98">
    <pivotField numFmtId="164" showAll="0"/>
    <pivotField showAll="0"/>
    <pivotField showAll="0"/>
    <pivotField showAll="0"/>
    <pivotField showAll="0"/>
    <pivotField showAll="0"/>
    <pivotField showAll="0"/>
    <pivotField showAll="0"/>
    <pivotField showAll="0"/>
    <pivotField showAll="0"/>
    <pivotField showAll="0"/>
    <pivotField axis="axisRow" dataField="1" showAll="0">
      <items count="4">
        <item x="1"/>
        <item x="2"/>
        <item x="0"/>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11"/>
  </rowFields>
  <rowItems count="4">
    <i>
      <x/>
    </i>
    <i>
      <x v="1"/>
    </i>
    <i>
      <x v="2"/>
    </i>
    <i t="grand">
      <x/>
    </i>
  </rowItems>
  <colItems count="1">
    <i/>
  </colItems>
  <dataFields count="1">
    <dataField name="Cuenta de 12" fld="11" subtotal="count" showDataAs="percentOfTotal" baseField="0" baseItem="0" numFmtId="10"/>
  </dataFields>
  <formats count="4">
    <format dxfId="103">
      <pivotArea collapsedLevelsAreSubtotals="1" fieldPosition="0">
        <references count="1">
          <reference field="11" count="0"/>
        </references>
      </pivotArea>
    </format>
    <format dxfId="102">
      <pivotArea collapsedLevelsAreSubtotals="1" fieldPosition="0">
        <references count="1">
          <reference field="11" count="0"/>
        </references>
      </pivotArea>
    </format>
    <format dxfId="101">
      <pivotArea collapsedLevelsAreSubtotals="1" fieldPosition="0">
        <references count="1">
          <reference field="11" count="0"/>
        </references>
      </pivotArea>
    </format>
    <format dxfId="100">
      <pivotArea collapsedLevelsAreSubtotals="1" fieldPosition="0">
        <references count="1">
          <reference field="11" count="0"/>
        </references>
      </pivotArea>
    </format>
  </formats>
  <pivotTableStyleInfo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15.xml><?xml version="1.0" encoding="utf-8"?>
<pivotTableDefinition xmlns="http://schemas.openxmlformats.org/spreadsheetml/2006/main" name="11" cacheId="1" applyNumberFormats="0" applyBorderFormats="0" applyFontFormats="0" applyPatternFormats="0" applyAlignmentFormats="0" applyWidthHeightFormats="1" dataCaption="Valores" updatedVersion="6" minRefreshableVersion="3" itemPrintTitles="1" createdVersion="6" indent="0" outline="1" outlineData="1" multipleFieldFilters="0">
  <location ref="S2:T5" firstHeaderRow="1" firstDataRow="1" firstDataCol="1"/>
  <pivotFields count="98">
    <pivotField numFmtId="164" showAll="0"/>
    <pivotField showAll="0"/>
    <pivotField showAll="0"/>
    <pivotField showAll="0"/>
    <pivotField showAll="0"/>
    <pivotField showAll="0"/>
    <pivotField showAll="0"/>
    <pivotField showAll="0"/>
    <pivotField showAll="0"/>
    <pivotField showAll="0"/>
    <pivotField axis="axisRow" dataField="1" showAll="0">
      <items count="3">
        <item x="0"/>
        <item x="1"/>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10"/>
  </rowFields>
  <rowItems count="3">
    <i>
      <x/>
    </i>
    <i>
      <x v="1"/>
    </i>
    <i t="grand">
      <x/>
    </i>
  </rowItems>
  <colItems count="1">
    <i/>
  </colItems>
  <dataFields count="1">
    <dataField name="Cuenta de 11" fld="10" subtotal="count" showDataAs="percentOfTotal" baseField="0" baseItem="0" numFmtId="10"/>
  </dataFields>
  <formats count="2">
    <format dxfId="105">
      <pivotArea collapsedLevelsAreSubtotals="1" fieldPosition="0">
        <references count="1">
          <reference field="10" count="0"/>
        </references>
      </pivotArea>
    </format>
    <format dxfId="104">
      <pivotArea collapsedLevelsAreSubtotals="1" fieldPosition="0">
        <references count="1">
          <reference field="10" count="0"/>
        </references>
      </pivotArea>
    </format>
  </formats>
  <pivotTableStyleInfo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16.xml><?xml version="1.0" encoding="utf-8"?>
<pivotTableDefinition xmlns="http://schemas.openxmlformats.org/spreadsheetml/2006/main" name="17" cacheId="1" applyNumberFormats="0" applyBorderFormats="0" applyFontFormats="0" applyPatternFormats="0" applyAlignmentFormats="0" applyWidthHeightFormats="1" dataCaption="Valores" updatedVersion="6" minRefreshableVersion="3" rowGrandTotals="0" colGrandTotals="0" itemPrintTitles="1" createdVersion="6" indent="0" outline="1" outlineData="1" multipleFieldFilters="0">
  <location ref="AR2:AR33" firstHeaderRow="1" firstDataRow="1" firstDataCol="1"/>
  <pivotFields count="98">
    <pivotField numFmtId="164"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showAll="0">
      <items count="33">
        <item x="3"/>
        <item x="9"/>
        <item x="4"/>
        <item x="1"/>
        <item x="24"/>
        <item x="15"/>
        <item x="25"/>
        <item x="7"/>
        <item x="26"/>
        <item x="14"/>
        <item x="10"/>
        <item x="20"/>
        <item x="31"/>
        <item x="19"/>
        <item x="12"/>
        <item x="6"/>
        <item x="18"/>
        <item x="17"/>
        <item x="22"/>
        <item x="13"/>
        <item x="11"/>
        <item x="30"/>
        <item x="27"/>
        <item x="16"/>
        <item x="8"/>
        <item x="5"/>
        <item x="23"/>
        <item x="29"/>
        <item x="28"/>
        <item x="2"/>
        <item x="21"/>
        <item h="1" x="0"/>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16"/>
  </rowFields>
  <rowItems count="31">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rowItems>
  <colItems count="1">
    <i/>
  </colItems>
  <pivotTableStyleInfo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17.xml><?xml version="1.0" encoding="utf-8"?>
<pivotTableDefinition xmlns="http://schemas.openxmlformats.org/spreadsheetml/2006/main" name="16" cacheId="1" applyNumberFormats="0" applyBorderFormats="0" applyFontFormats="0" applyPatternFormats="0" applyAlignmentFormats="0" applyWidthHeightFormats="1" dataCaption="Valores" updatedVersion="6" minRefreshableVersion="3" rowGrandTotals="0" colGrandTotals="0" itemPrintTitles="1" createdVersion="6" indent="0" outline="1" outlineData="1" multipleFieldFilters="0">
  <location ref="AO2:AO46" firstHeaderRow="1" firstDataRow="1" firstDataCol="1"/>
  <pivotFields count="98">
    <pivotField numFmtId="164"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axis="axisRow" showAll="0" defaultSubtotal="0">
      <items count="45">
        <item x="26"/>
        <item x="33"/>
        <item x="11"/>
        <item x="18"/>
        <item x="19"/>
        <item x="7"/>
        <item x="21"/>
        <item x="42"/>
        <item x="32"/>
        <item x="23"/>
        <item x="37"/>
        <item x="40"/>
        <item x="27"/>
        <item x="31"/>
        <item x="17"/>
        <item x="38"/>
        <item x="44"/>
        <item x="6"/>
        <item x="20"/>
        <item x="8"/>
        <item x="4"/>
        <item x="43"/>
        <item x="24"/>
        <item x="10"/>
        <item x="2"/>
        <item x="12"/>
        <item x="5"/>
        <item x="39"/>
        <item x="1"/>
        <item x="3"/>
        <item x="34"/>
        <item x="29"/>
        <item x="16"/>
        <item x="36"/>
        <item x="30"/>
        <item x="35"/>
        <item x="9"/>
        <item x="15"/>
        <item x="13"/>
        <item x="14"/>
        <item x="41"/>
        <item x="22"/>
        <item x="25"/>
        <item x="28"/>
        <item h="1" x="0"/>
      </items>
    </pivotField>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s>
  <rowFields count="1">
    <field x="15"/>
  </rowFields>
  <rowItems count="44">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x v="31"/>
    </i>
    <i>
      <x v="32"/>
    </i>
    <i>
      <x v="33"/>
    </i>
    <i>
      <x v="34"/>
    </i>
    <i>
      <x v="35"/>
    </i>
    <i>
      <x v="36"/>
    </i>
    <i>
      <x v="37"/>
    </i>
    <i>
      <x v="38"/>
    </i>
    <i>
      <x v="39"/>
    </i>
    <i>
      <x v="40"/>
    </i>
    <i>
      <x v="41"/>
    </i>
    <i>
      <x v="42"/>
    </i>
    <i>
      <x v="43"/>
    </i>
  </rowItems>
  <colItems count="1">
    <i/>
  </colItems>
  <pivotTableStyleInfo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18.xml><?xml version="1.0" encoding="utf-8"?>
<pivotTableDefinition xmlns="http://schemas.openxmlformats.org/spreadsheetml/2006/main" name="RL_17" cacheId="1" applyNumberFormats="0" applyBorderFormats="0" applyFontFormats="0" applyPatternFormats="0" applyAlignmentFormats="0" applyWidthHeightFormats="1" dataCaption="Valores" updatedVersion="6" minRefreshableVersion="3" itemPrintTitles="1" createdVersion="6" indent="0" outline="1" outlineData="1" multipleFieldFilters="0">
  <location ref="AK2:AL5" firstHeaderRow="1" firstDataRow="1" firstDataCol="1"/>
  <pivotFields count="98">
    <pivotField numFmtId="164"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dataField="1" showAll="0">
      <items count="3">
        <item x="1"/>
        <item x="0"/>
        <item t="default"/>
      </items>
    </pivotField>
    <pivotField showAll="0"/>
    <pivotField showAll="0"/>
    <pivotField showAll="0"/>
    <pivotField showAll="0"/>
    <pivotField showAll="0"/>
    <pivotField showAll="0"/>
    <pivotField showAll="0"/>
    <pivotField showAll="0"/>
    <pivotField showAll="0"/>
    <pivotField showAll="0"/>
  </pivotFields>
  <rowFields count="1">
    <field x="87"/>
  </rowFields>
  <rowItems count="3">
    <i>
      <x/>
    </i>
    <i>
      <x v="1"/>
    </i>
    <i t="grand">
      <x/>
    </i>
  </rowItems>
  <colItems count="1">
    <i/>
  </colItems>
  <dataFields count="1">
    <dataField name="Cuenta de 88_RL17" fld="87" subtotal="count" showDataAs="percentOfTotal" baseField="0" baseItem="0" numFmtId="9"/>
  </dataFields>
  <formats count="2">
    <format dxfId="107">
      <pivotArea outline="0" collapsedLevelsAreSubtotals="1" fieldPosition="0"/>
    </format>
    <format dxfId="106">
      <pivotArea outline="0" collapsedLevelsAreSubtotals="1" fieldPosition="0"/>
    </format>
  </formats>
  <pivotTableStyleInfo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19.xml><?xml version="1.0" encoding="utf-8"?>
<pivotTableDefinition xmlns="http://schemas.openxmlformats.org/spreadsheetml/2006/main" name="RL_16" cacheId="1" applyNumberFormats="0" applyBorderFormats="0" applyFontFormats="0" applyPatternFormats="0" applyAlignmentFormats="0" applyWidthHeightFormats="1" dataCaption="Valores" updatedVersion="6" minRefreshableVersion="3" itemPrintTitles="1" createdVersion="6" indent="0" outline="1" outlineData="1" multipleFieldFilters="0">
  <location ref="AH2:AI5" firstHeaderRow="1" firstDataRow="1" firstDataCol="1"/>
  <pivotFields count="98">
    <pivotField numFmtId="164"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dataField="1" showAll="0">
      <items count="3">
        <item x="1"/>
        <item x="0"/>
        <item t="default"/>
      </items>
    </pivotField>
    <pivotField showAll="0"/>
    <pivotField showAll="0"/>
    <pivotField showAll="0"/>
    <pivotField showAll="0"/>
    <pivotField showAll="0"/>
    <pivotField showAll="0"/>
    <pivotField showAll="0"/>
    <pivotField showAll="0"/>
    <pivotField showAll="0"/>
    <pivotField showAll="0"/>
    <pivotField showAll="0"/>
  </pivotFields>
  <rowFields count="1">
    <field x="86"/>
  </rowFields>
  <rowItems count="3">
    <i>
      <x/>
    </i>
    <i>
      <x v="1"/>
    </i>
    <i t="grand">
      <x/>
    </i>
  </rowItems>
  <colItems count="1">
    <i/>
  </colItems>
  <dataFields count="1">
    <dataField name="Cuenta de 87_RL16" fld="86" subtotal="count" showDataAs="percentOfTotal" baseField="0" baseItem="0" numFmtId="9"/>
  </dataFields>
  <formats count="2">
    <format dxfId="109">
      <pivotArea outline="0" collapsedLevelsAreSubtotals="1" fieldPosition="0"/>
    </format>
    <format dxfId="108">
      <pivotArea outline="0" collapsedLevelsAreSubtotals="1" fieldPosition="0"/>
    </format>
  </formats>
  <pivotTableStyleInfo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20.xml><?xml version="1.0" encoding="utf-8"?>
<pivotTableDefinition xmlns="http://schemas.openxmlformats.org/spreadsheetml/2006/main" name="19" cacheId="1" applyNumberFormats="0" applyBorderFormats="0" applyFontFormats="0" applyPatternFormats="0" applyAlignmentFormats="0" applyWidthHeightFormats="1" dataCaption="Valores" updatedVersion="6" minRefreshableVersion="3" itemPrintTitles="1" createdVersion="6" indent="0" outline="1" outlineData="1" multipleFieldFilters="0" chartFormat="5">
  <location ref="U2:V5" firstHeaderRow="1" firstDataRow="1" firstDataCol="1"/>
  <pivotFields count="98">
    <pivotField numFmtId="164"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dataField="1" showAll="0">
      <items count="3">
        <item x="0"/>
        <item x="1"/>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18"/>
  </rowFields>
  <rowItems count="3">
    <i>
      <x/>
    </i>
    <i>
      <x v="1"/>
    </i>
    <i t="grand">
      <x/>
    </i>
  </rowItems>
  <colItems count="1">
    <i/>
  </colItems>
  <dataFields count="1">
    <dataField name="Cuenta de 19" fld="18" subtotal="count" showDataAs="percentOfTotal" baseField="0" baseItem="0" numFmtId="9"/>
  </dataFields>
  <formats count="2">
    <format dxfId="75">
      <pivotArea outline="0" collapsedLevelsAreSubtotals="1" fieldPosition="0"/>
    </format>
    <format dxfId="74">
      <pivotArea outline="0" collapsedLevelsAreSubtotals="1" fieldPosition="0"/>
    </format>
  </formats>
  <chartFormats count="3">
    <chartFormat chart="0" format="6" series="1">
      <pivotArea type="data" outline="0" fieldPosition="0">
        <references count="1">
          <reference field="4294967294" count="1" selected="0">
            <x v="0"/>
          </reference>
        </references>
      </pivotArea>
    </chartFormat>
    <chartFormat chart="0" format="7">
      <pivotArea type="data" outline="0" fieldPosition="0">
        <references count="2">
          <reference field="4294967294" count="1" selected="0">
            <x v="0"/>
          </reference>
          <reference field="18" count="1" selected="0">
            <x v="0"/>
          </reference>
        </references>
      </pivotArea>
    </chartFormat>
    <chartFormat chart="0" format="8">
      <pivotArea type="data" outline="0" fieldPosition="0">
        <references count="2">
          <reference field="4294967294" count="1" selected="0">
            <x v="0"/>
          </reference>
          <reference field="18" count="1" selected="0">
            <x v="1"/>
          </reference>
        </references>
      </pivotArea>
    </chartFormat>
  </chartFormats>
  <pivotTableStyleInfo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21.xml><?xml version="1.0" encoding="utf-8"?>
<pivotTableDefinition xmlns="http://schemas.openxmlformats.org/spreadsheetml/2006/main" name="18" cacheId="1" applyNumberFormats="0" applyBorderFormats="0" applyFontFormats="0" applyPatternFormats="0" applyAlignmentFormats="0" applyWidthHeightFormats="1" dataCaption="Valores" updatedVersion="6" minRefreshableVersion="3" itemPrintTitles="1" createdVersion="6" indent="0" outline="1" outlineData="1" multipleFieldFilters="0" chartFormat="23">
  <location ref="R2:S5" firstHeaderRow="1" firstDataRow="1" firstDataCol="1"/>
  <pivotFields count="98">
    <pivotField numFmtId="164"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dataField="1" showAll="0">
      <items count="3">
        <item x="0"/>
        <item x="1"/>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17"/>
  </rowFields>
  <rowItems count="3">
    <i>
      <x/>
    </i>
    <i>
      <x v="1"/>
    </i>
    <i t="grand">
      <x/>
    </i>
  </rowItems>
  <colItems count="1">
    <i/>
  </colItems>
  <dataFields count="1">
    <dataField name="Cuenta de 18" fld="17" subtotal="count" showDataAs="percentOfTotal" baseField="0" baseItem="0" numFmtId="9"/>
  </dataFields>
  <formats count="4">
    <format dxfId="79">
      <pivotArea outline="0" collapsedLevelsAreSubtotals="1" fieldPosition="0"/>
    </format>
    <format dxfId="78">
      <pivotArea outline="0" collapsedLevelsAreSubtotals="1" fieldPosition="0"/>
    </format>
    <format dxfId="77">
      <pivotArea outline="0" collapsedLevelsAreSubtotals="1" fieldPosition="0"/>
    </format>
    <format dxfId="76">
      <pivotArea outline="0" collapsedLevelsAreSubtotals="1" fieldPosition="0"/>
    </format>
  </formats>
  <chartFormats count="3">
    <chartFormat chart="18" format="3" series="1">
      <pivotArea type="data" outline="0" fieldPosition="0">
        <references count="1">
          <reference field="4294967294" count="1" selected="0">
            <x v="0"/>
          </reference>
        </references>
      </pivotArea>
    </chartFormat>
    <chartFormat chart="18" format="4">
      <pivotArea type="data" outline="0" fieldPosition="0">
        <references count="2">
          <reference field="4294967294" count="1" selected="0">
            <x v="0"/>
          </reference>
          <reference field="17" count="1" selected="0">
            <x v="0"/>
          </reference>
        </references>
      </pivotArea>
    </chartFormat>
    <chartFormat chart="18" format="5">
      <pivotArea type="data" outline="0" fieldPosition="0">
        <references count="2">
          <reference field="4294967294" count="1" selected="0">
            <x v="0"/>
          </reference>
          <reference field="17" count="1" selected="0">
            <x v="1"/>
          </reference>
        </references>
      </pivotArea>
    </chartFormat>
  </chartFormats>
  <pivotTableStyleInfo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22.xml><?xml version="1.0" encoding="utf-8"?>
<pivotTableDefinition xmlns="http://schemas.openxmlformats.org/spreadsheetml/2006/main" name="22" cacheId="1" applyNumberFormats="0" applyBorderFormats="0" applyFontFormats="0" applyPatternFormats="0" applyAlignmentFormats="0" applyWidthHeightFormats="1" dataCaption="Valores" updatedVersion="6" minRefreshableVersion="3" rowGrandTotals="0" colGrandTotals="0" itemPrintTitles="1" createdVersion="6" indent="0" outline="1" outlineData="1" multipleFieldFilters="0">
  <location ref="AG2:AG31" firstHeaderRow="1" firstDataRow="1" firstDataCol="1"/>
  <pivotFields count="98">
    <pivotField numFmtId="164"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showAll="0">
      <items count="31">
        <item x="5"/>
        <item x="17"/>
        <item x="19"/>
        <item x="28"/>
        <item x="27"/>
        <item x="1"/>
        <item x="3"/>
        <item x="14"/>
        <item x="2"/>
        <item x="25"/>
        <item x="12"/>
        <item x="16"/>
        <item x="8"/>
        <item x="21"/>
        <item x="10"/>
        <item x="26"/>
        <item x="23"/>
        <item x="4"/>
        <item x="15"/>
        <item x="24"/>
        <item x="29"/>
        <item x="22"/>
        <item x="13"/>
        <item x="9"/>
        <item x="20"/>
        <item x="6"/>
        <item x="11"/>
        <item x="7"/>
        <item x="18"/>
        <item h="1" x="0"/>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21"/>
  </rowFields>
  <rowItems count="29">
    <i>
      <x/>
    </i>
    <i>
      <x v="1"/>
    </i>
    <i>
      <x v="2"/>
    </i>
    <i>
      <x v="3"/>
    </i>
    <i>
      <x v="4"/>
    </i>
    <i>
      <x v="5"/>
    </i>
    <i>
      <x v="6"/>
    </i>
    <i>
      <x v="7"/>
    </i>
    <i>
      <x v="8"/>
    </i>
    <i>
      <x v="9"/>
    </i>
    <i>
      <x v="10"/>
    </i>
    <i>
      <x v="11"/>
    </i>
    <i>
      <x v="12"/>
    </i>
    <i>
      <x v="13"/>
    </i>
    <i>
      <x v="14"/>
    </i>
    <i>
      <x v="15"/>
    </i>
    <i>
      <x v="16"/>
    </i>
    <i>
      <x v="17"/>
    </i>
    <i>
      <x v="18"/>
    </i>
    <i>
      <x v="19"/>
    </i>
    <i>
      <x v="20"/>
    </i>
    <i>
      <x v="21"/>
    </i>
    <i>
      <x v="22"/>
    </i>
    <i>
      <x v="23"/>
    </i>
    <i>
      <x v="24"/>
    </i>
    <i>
      <x v="25"/>
    </i>
    <i>
      <x v="26"/>
    </i>
    <i>
      <x v="27"/>
    </i>
    <i>
      <x v="28"/>
    </i>
  </rowItems>
  <colItems count="1">
    <i/>
  </colItems>
  <pivotTableStyleInfo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23.xml><?xml version="1.0" encoding="utf-8"?>
<pivotTableDefinition xmlns="http://schemas.openxmlformats.org/spreadsheetml/2006/main" name="RL_22" cacheId="1" applyNumberFormats="0" applyBorderFormats="0" applyFontFormats="0" applyPatternFormats="0" applyAlignmentFormats="0" applyWidthHeightFormats="1" dataCaption="Valores" updatedVersion="6" minRefreshableVersion="3" useAutoFormatting="1" itemPrintTitles="1" createdVersion="6" indent="0" outline="1" outlineData="1" multipleFieldFilters="0">
  <location ref="AD2:AE5" firstHeaderRow="1" firstDataRow="1" firstDataCol="1"/>
  <pivotFields count="98">
    <pivotField numFmtId="164"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dataField="1" showAll="0">
      <items count="3">
        <item x="1"/>
        <item x="0"/>
        <item t="default"/>
      </items>
    </pivotField>
    <pivotField showAll="0"/>
    <pivotField showAll="0"/>
    <pivotField showAll="0"/>
    <pivotField showAll="0"/>
    <pivotField showAll="0"/>
    <pivotField showAll="0"/>
    <pivotField showAll="0"/>
    <pivotField showAll="0"/>
    <pivotField showAll="0"/>
  </pivotFields>
  <rowFields count="1">
    <field x="88"/>
  </rowFields>
  <rowItems count="3">
    <i>
      <x/>
    </i>
    <i>
      <x v="1"/>
    </i>
    <i t="grand">
      <x/>
    </i>
  </rowItems>
  <colItems count="1">
    <i/>
  </colItems>
  <dataFields count="1">
    <dataField name="Cuenta de 89_RL22" fld="88" subtotal="count" showDataAs="percentOfTotal" baseField="0" baseItem="0" numFmtId="10"/>
  </dataFields>
  <formats count="2">
    <format dxfId="81">
      <pivotArea collapsedLevelsAreSubtotals="1" fieldPosition="0">
        <references count="1">
          <reference field="88" count="0"/>
        </references>
      </pivotArea>
    </format>
    <format dxfId="80">
      <pivotArea collapsedLevelsAreSubtotals="1" fieldPosition="0">
        <references count="1">
          <reference field="88" count="0"/>
        </references>
      </pivotArea>
    </format>
  </formats>
  <pivotTableStyleInfo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24.xml><?xml version="1.0" encoding="utf-8"?>
<pivotTableDefinition xmlns="http://schemas.openxmlformats.org/spreadsheetml/2006/main" name="21" cacheId="1" applyNumberFormats="0" applyBorderFormats="0" applyFontFormats="0" applyPatternFormats="0" applyAlignmentFormats="0" applyWidthHeightFormats="1" dataCaption="Valores" updatedVersion="6" minRefreshableVersion="3" itemPrintTitles="1" createdVersion="6" indent="0" outline="1" outlineData="1" multipleFieldFilters="0" chartFormat="5">
  <location ref="AA3:AB6" firstHeaderRow="1" firstDataRow="1" firstDataCol="1" rowPageCount="1" colPageCount="1"/>
  <pivotFields count="98">
    <pivotField numFmtId="164" showAll="0"/>
    <pivotField showAll="0"/>
    <pivotField axis="axisPage" showAll="0">
      <items count="4">
        <item x="1"/>
        <item x="0"/>
        <item x="2"/>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dataField="1" showAll="0">
      <items count="3">
        <item x="0"/>
        <item x="1"/>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20"/>
  </rowFields>
  <rowItems count="3">
    <i>
      <x/>
    </i>
    <i>
      <x v="1"/>
    </i>
    <i t="grand">
      <x/>
    </i>
  </rowItems>
  <colItems count="1">
    <i/>
  </colItems>
  <pageFields count="1">
    <pageField fld="2" item="1" hier="-1"/>
  </pageFields>
  <dataFields count="1">
    <dataField name="Cuenta de 21" fld="20" subtotal="count" showDataAs="percentOfCol" baseField="0" baseItem="0" numFmtId="10"/>
  </dataFields>
  <formats count="6">
    <format dxfId="87">
      <pivotArea outline="0" collapsedLevelsAreSubtotals="1" fieldPosition="0"/>
    </format>
    <format dxfId="86">
      <pivotArea outline="0" collapsedLevelsAreSubtotals="1" fieldPosition="0"/>
    </format>
    <format dxfId="85">
      <pivotArea outline="0" fieldPosition="0">
        <references count="1">
          <reference field="4294967294" count="1">
            <x v="0"/>
          </reference>
        </references>
      </pivotArea>
    </format>
    <format dxfId="84">
      <pivotArea outline="0" fieldPosition="0">
        <references count="1">
          <reference field="4294967294" count="1">
            <x v="0"/>
          </reference>
        </references>
      </pivotArea>
    </format>
    <format dxfId="83">
      <pivotArea outline="0" fieldPosition="0">
        <references count="1">
          <reference field="4294967294" count="1">
            <x v="0"/>
          </reference>
        </references>
      </pivotArea>
    </format>
    <format dxfId="82">
      <pivotArea outline="0" fieldPosition="0">
        <references count="1">
          <reference field="4294967294" count="1">
            <x v="0"/>
          </reference>
        </references>
      </pivotArea>
    </format>
  </formats>
  <chartFormats count="3">
    <chartFormat chart="0" format="6" series="1">
      <pivotArea type="data" outline="0" fieldPosition="0">
        <references count="1">
          <reference field="4294967294" count="1" selected="0">
            <x v="0"/>
          </reference>
        </references>
      </pivotArea>
    </chartFormat>
    <chartFormat chart="0" format="7">
      <pivotArea type="data" outline="0" fieldPosition="0">
        <references count="2">
          <reference field="4294967294" count="1" selected="0">
            <x v="0"/>
          </reference>
          <reference field="20" count="1" selected="0">
            <x v="0"/>
          </reference>
        </references>
      </pivotArea>
    </chartFormat>
    <chartFormat chart="0" format="8">
      <pivotArea type="data" outline="0" fieldPosition="0">
        <references count="2">
          <reference field="4294967294" count="1" selected="0">
            <x v="0"/>
          </reference>
          <reference field="20" count="1" selected="0">
            <x v="1"/>
          </reference>
        </references>
      </pivotArea>
    </chartFormat>
  </chartFormats>
  <pivotTableStyleInfo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25.xml><?xml version="1.0" encoding="utf-8"?>
<pivotTableDefinition xmlns="http://schemas.openxmlformats.org/spreadsheetml/2006/main" name="20" cacheId="1" applyNumberFormats="0" applyBorderFormats="0" applyFontFormats="0" applyPatternFormats="0" applyAlignmentFormats="0" applyWidthHeightFormats="1" dataCaption="Valores" updatedVersion="6" minRefreshableVersion="3" itemPrintTitles="1" createdVersion="6" indent="0" outline="1" outlineData="1" multipleFieldFilters="0" chartFormat="5">
  <location ref="X3:Y6" firstHeaderRow="1" firstDataRow="1" firstDataCol="1" rowPageCount="1" colPageCount="1"/>
  <pivotFields count="98">
    <pivotField numFmtId="164" showAll="0"/>
    <pivotField showAll="0"/>
    <pivotField axis="axisPage" showAll="0">
      <items count="4">
        <item x="1"/>
        <item x="0"/>
        <item x="2"/>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dataField="1" showAll="0">
      <items count="3">
        <item x="0"/>
        <item x="1"/>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19"/>
  </rowFields>
  <rowItems count="3">
    <i>
      <x/>
    </i>
    <i>
      <x v="1"/>
    </i>
    <i t="grand">
      <x/>
    </i>
  </rowItems>
  <colItems count="1">
    <i/>
  </colItems>
  <pageFields count="1">
    <pageField fld="2" item="1" hier="-1"/>
  </pageFields>
  <dataFields count="1">
    <dataField name="Cuenta de 20" fld="19" subtotal="count" showDataAs="percentOfCol" baseField="0" baseItem="0" numFmtId="10"/>
  </dataFields>
  <formats count="6">
    <format dxfId="93">
      <pivotArea outline="0" collapsedLevelsAreSubtotals="1" fieldPosition="0"/>
    </format>
    <format dxfId="92">
      <pivotArea outline="0" collapsedLevelsAreSubtotals="1" fieldPosition="0"/>
    </format>
    <format dxfId="91">
      <pivotArea outline="0" fieldPosition="0">
        <references count="1">
          <reference field="4294967294" count="1">
            <x v="0"/>
          </reference>
        </references>
      </pivotArea>
    </format>
    <format dxfId="90">
      <pivotArea outline="0" fieldPosition="0">
        <references count="1">
          <reference field="4294967294" count="1">
            <x v="0"/>
          </reference>
        </references>
      </pivotArea>
    </format>
    <format dxfId="89">
      <pivotArea outline="0" fieldPosition="0">
        <references count="1">
          <reference field="4294967294" count="1">
            <x v="0"/>
          </reference>
        </references>
      </pivotArea>
    </format>
    <format dxfId="88">
      <pivotArea outline="0" fieldPosition="0">
        <references count="1">
          <reference field="4294967294" count="1">
            <x v="0"/>
          </reference>
        </references>
      </pivotArea>
    </format>
  </formats>
  <chartFormats count="3">
    <chartFormat chart="0" format="9" series="1">
      <pivotArea type="data" outline="0" fieldPosition="0">
        <references count="1">
          <reference field="4294967294" count="1" selected="0">
            <x v="0"/>
          </reference>
        </references>
      </pivotArea>
    </chartFormat>
    <chartFormat chart="0" format="10">
      <pivotArea type="data" outline="0" fieldPosition="0">
        <references count="2">
          <reference field="4294967294" count="1" selected="0">
            <x v="0"/>
          </reference>
          <reference field="19" count="1" selected="0">
            <x v="0"/>
          </reference>
        </references>
      </pivotArea>
    </chartFormat>
    <chartFormat chart="0" format="11">
      <pivotArea type="data" outline="0" fieldPosition="0">
        <references count="2">
          <reference field="4294967294" count="1" selected="0">
            <x v="0"/>
          </reference>
          <reference field="19" count="1" selected="0">
            <x v="1"/>
          </reference>
        </references>
      </pivotArea>
    </chartFormat>
  </chartFormats>
  <pivotTableStyleInfo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26.xml><?xml version="1.0" encoding="utf-8"?>
<pivotTableDefinition xmlns="http://schemas.openxmlformats.org/spreadsheetml/2006/main" name="RL_30" cacheId="1" applyNumberFormats="0" applyBorderFormats="0" applyFontFormats="0" applyPatternFormats="0" applyAlignmentFormats="0" applyWidthHeightFormats="1" dataCaption="Valores" updatedVersion="6" minRefreshableVersion="3" useAutoFormatting="1" itemPrintTitles="1" createdVersion="6" indent="0" outline="1" outlineData="1" multipleFieldFilters="0">
  <location ref="AZ2:BA5" firstHeaderRow="1" firstDataRow="1" firstDataCol="1"/>
  <pivotFields count="98">
    <pivotField numFmtId="164"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dataField="1" showAll="0">
      <items count="3">
        <item x="1"/>
        <item x="0"/>
        <item t="default"/>
      </items>
    </pivotField>
    <pivotField showAll="0"/>
    <pivotField showAll="0"/>
    <pivotField showAll="0"/>
    <pivotField showAll="0"/>
    <pivotField showAll="0"/>
    <pivotField showAll="0"/>
    <pivotField showAll="0"/>
    <pivotField showAll="0"/>
  </pivotFields>
  <rowFields count="1">
    <field x="89"/>
  </rowFields>
  <rowItems count="3">
    <i>
      <x/>
    </i>
    <i>
      <x v="1"/>
    </i>
    <i t="grand">
      <x/>
    </i>
  </rowItems>
  <colItems count="1">
    <i/>
  </colItems>
  <dataFields count="1">
    <dataField name="Cuenta de 90_RL30" fld="89" subtotal="count" showDataAs="percentOfTotal" baseField="0" baseItem="0" numFmtId="9"/>
  </dataFields>
  <formats count="6">
    <format dxfId="57">
      <pivotArea collapsedLevelsAreSubtotals="1" fieldPosition="0">
        <references count="1">
          <reference field="89" count="0"/>
        </references>
      </pivotArea>
    </format>
    <format dxfId="56">
      <pivotArea collapsedLevelsAreSubtotals="1" fieldPosition="0">
        <references count="1">
          <reference field="89" count="0"/>
        </references>
      </pivotArea>
    </format>
    <format dxfId="55">
      <pivotArea outline="0" fieldPosition="0">
        <references count="1">
          <reference field="4294967294" count="1">
            <x v="0"/>
          </reference>
        </references>
      </pivotArea>
    </format>
    <format dxfId="54">
      <pivotArea outline="0" fieldPosition="0">
        <references count="1">
          <reference field="4294967294" count="1">
            <x v="0"/>
          </reference>
        </references>
      </pivotArea>
    </format>
    <format dxfId="53">
      <pivotArea outline="0" collapsedLevelsAreSubtotals="1" fieldPosition="0"/>
    </format>
    <format dxfId="52">
      <pivotArea outline="0" collapsedLevelsAreSubtotals="1" fieldPosition="0"/>
    </format>
  </formats>
  <pivotTableStyleInfo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27.xml><?xml version="1.0" encoding="utf-8"?>
<pivotTableDefinition xmlns="http://schemas.openxmlformats.org/spreadsheetml/2006/main" name="24" cacheId="1" applyNumberFormats="0" applyBorderFormats="0" applyFontFormats="0" applyPatternFormats="0" applyAlignmentFormats="0" applyWidthHeightFormats="1" dataCaption="Valores" updatedVersion="6" minRefreshableVersion="3" rowGrandTotals="0" colGrandTotals="0" itemPrintTitles="1" createdVersion="6" indent="0" outline="1" outlineData="1" multipleFieldFilters="0" chartFormat="3">
  <location ref="Y2:AB4" firstHeaderRow="1" firstDataRow="2" firstDataCol="1"/>
  <pivotFields count="98">
    <pivotField numFmtId="164"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Col" dataField="1" showAll="0">
      <items count="4">
        <item x="1"/>
        <item x="0"/>
        <item x="2"/>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Items count="1">
    <i/>
  </rowItems>
  <colFields count="1">
    <field x="23"/>
  </colFields>
  <colItems count="3">
    <i>
      <x/>
    </i>
    <i>
      <x v="1"/>
    </i>
    <i>
      <x v="2"/>
    </i>
  </colItems>
  <dataFields count="1">
    <dataField name="Cuenta de 24" fld="23" subtotal="count" showDataAs="percentOfTotal" baseField="0" baseItem="0" numFmtId="9"/>
  </dataFields>
  <formats count="2">
    <format dxfId="59">
      <pivotArea outline="0" collapsedLevelsAreSubtotals="1" fieldPosition="0"/>
    </format>
    <format dxfId="58">
      <pivotArea outline="0" collapsedLevelsAreSubtotals="1" fieldPosition="0"/>
    </format>
  </formats>
  <chartFormats count="9">
    <chartFormat chart="0" format="6" series="1">
      <pivotArea type="data" outline="0" fieldPosition="0">
        <references count="2">
          <reference field="4294967294" count="1" selected="0">
            <x v="0"/>
          </reference>
          <reference field="23" count="1" selected="0">
            <x v="0"/>
          </reference>
        </references>
      </pivotArea>
    </chartFormat>
    <chartFormat chart="0" format="7" series="1">
      <pivotArea type="data" outline="0" fieldPosition="0">
        <references count="2">
          <reference field="4294967294" count="1" selected="0">
            <x v="0"/>
          </reference>
          <reference field="23" count="1" selected="0">
            <x v="1"/>
          </reference>
        </references>
      </pivotArea>
    </chartFormat>
    <chartFormat chart="0" format="8" series="1">
      <pivotArea type="data" outline="0" fieldPosition="0">
        <references count="2">
          <reference field="4294967294" count="1" selected="0">
            <x v="0"/>
          </reference>
          <reference field="23" count="1" selected="0">
            <x v="2"/>
          </reference>
        </references>
      </pivotArea>
    </chartFormat>
    <chartFormat chart="1" format="9" series="1">
      <pivotArea type="data" outline="0" fieldPosition="0">
        <references count="2">
          <reference field="4294967294" count="1" selected="0">
            <x v="0"/>
          </reference>
          <reference field="23" count="1" selected="0">
            <x v="0"/>
          </reference>
        </references>
      </pivotArea>
    </chartFormat>
    <chartFormat chart="1" format="10" series="1">
      <pivotArea type="data" outline="0" fieldPosition="0">
        <references count="2">
          <reference field="4294967294" count="1" selected="0">
            <x v="0"/>
          </reference>
          <reference field="23" count="1" selected="0">
            <x v="1"/>
          </reference>
        </references>
      </pivotArea>
    </chartFormat>
    <chartFormat chart="1" format="11" series="1">
      <pivotArea type="data" outline="0" fieldPosition="0">
        <references count="2">
          <reference field="4294967294" count="1" selected="0">
            <x v="0"/>
          </reference>
          <reference field="23" count="1" selected="0">
            <x v="2"/>
          </reference>
        </references>
      </pivotArea>
    </chartFormat>
    <chartFormat chart="2" format="12" series="1">
      <pivotArea type="data" outline="0" fieldPosition="0">
        <references count="2">
          <reference field="4294967294" count="1" selected="0">
            <x v="0"/>
          </reference>
          <reference field="23" count="1" selected="0">
            <x v="0"/>
          </reference>
        </references>
      </pivotArea>
    </chartFormat>
    <chartFormat chart="2" format="13" series="1">
      <pivotArea type="data" outline="0" fieldPosition="0">
        <references count="2">
          <reference field="4294967294" count="1" selected="0">
            <x v="0"/>
          </reference>
          <reference field="23" count="1" selected="0">
            <x v="1"/>
          </reference>
        </references>
      </pivotArea>
    </chartFormat>
    <chartFormat chart="2" format="14" series="1">
      <pivotArea type="data" outline="0" fieldPosition="0">
        <references count="2">
          <reference field="4294967294" count="1" selected="0">
            <x v="0"/>
          </reference>
          <reference field="23" count="1" selected="0">
            <x v="2"/>
          </reference>
        </references>
      </pivotArea>
    </chartFormat>
  </chartFormats>
  <pivotTableStyleInfo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28.xml><?xml version="1.0" encoding="utf-8"?>
<pivotTableDefinition xmlns="http://schemas.openxmlformats.org/spreadsheetml/2006/main" name="23" cacheId="1" applyNumberFormats="0" applyBorderFormats="0" applyFontFormats="0" applyPatternFormats="0" applyAlignmentFormats="0" applyWidthHeightFormats="1" dataCaption="Valores" updatedVersion="6" minRefreshableVersion="3" rowGrandTotals="0" colGrandTotals="0" itemPrintTitles="1" createdVersion="6" indent="0" outline="1" outlineData="1" multipleFieldFilters="0" chartFormat="3">
  <location ref="T2:W4" firstHeaderRow="1" firstDataRow="2" firstDataCol="1"/>
  <pivotFields count="98">
    <pivotField numFmtId="164"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Col" dataField="1" showAll="0">
      <items count="4">
        <item x="1"/>
        <item x="0"/>
        <item x="2"/>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Items count="1">
    <i/>
  </rowItems>
  <colFields count="1">
    <field x="22"/>
  </colFields>
  <colItems count="3">
    <i>
      <x/>
    </i>
    <i>
      <x v="1"/>
    </i>
    <i>
      <x v="2"/>
    </i>
  </colItems>
  <dataFields count="1">
    <dataField name="Cuenta de 23" fld="22" subtotal="count" showDataAs="percentOfTotal" baseField="0" baseItem="0" numFmtId="9"/>
  </dataFields>
  <formats count="2">
    <format dxfId="61">
      <pivotArea outline="0" collapsedLevelsAreSubtotals="1" fieldPosition="0"/>
    </format>
    <format dxfId="60">
      <pivotArea outline="0" collapsedLevelsAreSubtotals="1" fieldPosition="0"/>
    </format>
  </formats>
  <chartFormats count="9">
    <chartFormat chart="0" format="6" series="1">
      <pivotArea type="data" outline="0" fieldPosition="0">
        <references count="2">
          <reference field="4294967294" count="1" selected="0">
            <x v="0"/>
          </reference>
          <reference field="22" count="1" selected="0">
            <x v="0"/>
          </reference>
        </references>
      </pivotArea>
    </chartFormat>
    <chartFormat chart="0" format="7" series="1">
      <pivotArea type="data" outline="0" fieldPosition="0">
        <references count="2">
          <reference field="4294967294" count="1" selected="0">
            <x v="0"/>
          </reference>
          <reference field="22" count="1" selected="0">
            <x v="1"/>
          </reference>
        </references>
      </pivotArea>
    </chartFormat>
    <chartFormat chart="0" format="8" series="1">
      <pivotArea type="data" outline="0" fieldPosition="0">
        <references count="2">
          <reference field="4294967294" count="1" selected="0">
            <x v="0"/>
          </reference>
          <reference field="22" count="1" selected="0">
            <x v="2"/>
          </reference>
        </references>
      </pivotArea>
    </chartFormat>
    <chartFormat chart="1" format="9" series="1">
      <pivotArea type="data" outline="0" fieldPosition="0">
        <references count="2">
          <reference field="4294967294" count="1" selected="0">
            <x v="0"/>
          </reference>
          <reference field="22" count="1" selected="0">
            <x v="0"/>
          </reference>
        </references>
      </pivotArea>
    </chartFormat>
    <chartFormat chart="1" format="10" series="1">
      <pivotArea type="data" outline="0" fieldPosition="0">
        <references count="2">
          <reference field="4294967294" count="1" selected="0">
            <x v="0"/>
          </reference>
          <reference field="22" count="1" selected="0">
            <x v="1"/>
          </reference>
        </references>
      </pivotArea>
    </chartFormat>
    <chartFormat chart="1" format="11" series="1">
      <pivotArea type="data" outline="0" fieldPosition="0">
        <references count="2">
          <reference field="4294967294" count="1" selected="0">
            <x v="0"/>
          </reference>
          <reference field="22" count="1" selected="0">
            <x v="2"/>
          </reference>
        </references>
      </pivotArea>
    </chartFormat>
    <chartFormat chart="2" format="12" series="1">
      <pivotArea type="data" outline="0" fieldPosition="0">
        <references count="2">
          <reference field="4294967294" count="1" selected="0">
            <x v="0"/>
          </reference>
          <reference field="22" count="1" selected="0">
            <x v="0"/>
          </reference>
        </references>
      </pivotArea>
    </chartFormat>
    <chartFormat chart="2" format="13" series="1">
      <pivotArea type="data" outline="0" fieldPosition="0">
        <references count="2">
          <reference field="4294967294" count="1" selected="0">
            <x v="0"/>
          </reference>
          <reference field="22" count="1" selected="0">
            <x v="1"/>
          </reference>
        </references>
      </pivotArea>
    </chartFormat>
    <chartFormat chart="2" format="14" series="1">
      <pivotArea type="data" outline="0" fieldPosition="0">
        <references count="2">
          <reference field="4294967294" count="1" selected="0">
            <x v="0"/>
          </reference>
          <reference field="22" count="1" selected="0">
            <x v="2"/>
          </reference>
        </references>
      </pivotArea>
    </chartFormat>
  </chartFormats>
  <pivotTableStyleInfo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29.xml><?xml version="1.0" encoding="utf-8"?>
<pivotTableDefinition xmlns="http://schemas.openxmlformats.org/spreadsheetml/2006/main" name="TablaDinámica13" cacheId="1" applyNumberFormats="0" applyBorderFormats="0" applyFontFormats="0" applyPatternFormats="0" applyAlignmentFormats="0" applyWidthHeightFormats="1" dataCaption="Valores" updatedVersion="6" minRefreshableVersion="3" useAutoFormatting="1" itemPrintTitles="1" createdVersion="6" indent="0" outline="1" outlineData="1" multipleFieldFilters="0">
  <location ref="AW2:AX5" firstHeaderRow="1" firstDataRow="1" firstDataCol="1"/>
  <pivotFields count="98">
    <pivotField numFmtId="164"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dataField="1" showAll="0">
      <items count="3">
        <item x="0"/>
        <item x="1"/>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28"/>
  </rowFields>
  <rowItems count="3">
    <i>
      <x/>
    </i>
    <i>
      <x v="1"/>
    </i>
    <i t="grand">
      <x/>
    </i>
  </rowItems>
  <colItems count="1">
    <i/>
  </colItems>
  <dataFields count="1">
    <dataField name="Cuenta de 29" fld="28" subtotal="count" showDataAs="percentOfTotal" baseField="0" baseItem="0" numFmtId="9"/>
  </dataFields>
  <formats count="2">
    <format dxfId="63">
      <pivotArea outline="0" collapsedLevelsAreSubtotals="1" fieldPosition="0"/>
    </format>
    <format dxfId="62">
      <pivotArea outline="0" collapsedLevelsAreSubtotals="1" fieldPosition="0"/>
    </format>
  </formats>
  <pivotTableStyleInfo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30.xml><?xml version="1.0" encoding="utf-8"?>
<pivotTableDefinition xmlns="http://schemas.openxmlformats.org/spreadsheetml/2006/main" name="31" cacheId="1" applyNumberFormats="0" applyBorderFormats="0" applyFontFormats="0" applyPatternFormats="0" applyAlignmentFormats="0" applyWidthHeightFormats="1" dataCaption="Valores" updatedVersion="6" minRefreshableVersion="3" rowGrandTotals="0" colGrandTotals="0" itemPrintTitles="1" createdVersion="6" indent="0" outline="1" outlineData="1" multipleFieldFilters="0">
  <location ref="BH2:BH34" firstHeaderRow="1" firstDataRow="1" firstDataCol="1"/>
  <pivotFields count="98">
    <pivotField numFmtId="164"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showAll="0">
      <items count="34">
        <item x="10"/>
        <item x="2"/>
        <item x="5"/>
        <item x="25"/>
        <item x="23"/>
        <item x="16"/>
        <item x="31"/>
        <item x="24"/>
        <item x="32"/>
        <item x="19"/>
        <item x="18"/>
        <item x="15"/>
        <item x="22"/>
        <item x="20"/>
        <item x="7"/>
        <item x="27"/>
        <item x="14"/>
        <item x="21"/>
        <item x="9"/>
        <item x="30"/>
        <item x="3"/>
        <item x="6"/>
        <item x="1"/>
        <item x="4"/>
        <item x="12"/>
        <item x="29"/>
        <item x="13"/>
        <item x="8"/>
        <item x="26"/>
        <item x="11"/>
        <item x="28"/>
        <item x="17"/>
        <item h="1" x="0"/>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30"/>
  </rowFields>
  <rowItems count="32">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x v="31"/>
    </i>
  </rowItems>
  <colItems count="1">
    <i/>
  </colItems>
  <pivotTableStyleInfo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31.xml><?xml version="1.0" encoding="utf-8"?>
<pivotTableDefinition xmlns="http://schemas.openxmlformats.org/spreadsheetml/2006/main" name="27" cacheId="1" applyNumberFormats="0" applyBorderFormats="0" applyFontFormats="0" applyPatternFormats="0" applyAlignmentFormats="0" applyWidthHeightFormats="1" dataCaption="Valores" updatedVersion="6" minRefreshableVersion="3" useAutoFormatting="1" rowGrandTotals="0" colGrandTotals="0" itemPrintTitles="1" createdVersion="6" indent="0" outline="1" outlineData="1" multipleFieldFilters="0" chartFormat="3">
  <location ref="AL2:AP4" firstHeaderRow="1" firstDataRow="2" firstDataCol="1"/>
  <pivotFields count="98">
    <pivotField numFmtId="164"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Col" dataField="1" showAll="0">
      <items count="5">
        <item x="1"/>
        <item x="0"/>
        <item x="2"/>
        <item x="3"/>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Items count="1">
    <i/>
  </rowItems>
  <colFields count="1">
    <field x="26"/>
  </colFields>
  <colItems count="4">
    <i>
      <x/>
    </i>
    <i>
      <x v="1"/>
    </i>
    <i>
      <x v="2"/>
    </i>
    <i>
      <x v="3"/>
    </i>
  </colItems>
  <dataFields count="1">
    <dataField name="Cuenta de 27" fld="26" subtotal="count" showDataAs="percentOfTotal" baseField="0" baseItem="0" numFmtId="9"/>
  </dataFields>
  <formats count="2">
    <format dxfId="65">
      <pivotArea outline="0" collapsedLevelsAreSubtotals="1" fieldPosition="0"/>
    </format>
    <format dxfId="64">
      <pivotArea outline="0" collapsedLevelsAreSubtotals="1" fieldPosition="0"/>
    </format>
  </formats>
  <chartFormats count="12">
    <chartFormat chart="0" format="6" series="1">
      <pivotArea type="data" outline="0" fieldPosition="0">
        <references count="2">
          <reference field="4294967294" count="1" selected="0">
            <x v="0"/>
          </reference>
          <reference field="26" count="1" selected="0">
            <x v="0"/>
          </reference>
        </references>
      </pivotArea>
    </chartFormat>
    <chartFormat chart="0" format="7" series="1">
      <pivotArea type="data" outline="0" fieldPosition="0">
        <references count="2">
          <reference field="4294967294" count="1" selected="0">
            <x v="0"/>
          </reference>
          <reference field="26" count="1" selected="0">
            <x v="1"/>
          </reference>
        </references>
      </pivotArea>
    </chartFormat>
    <chartFormat chart="0" format="8" series="1">
      <pivotArea type="data" outline="0" fieldPosition="0">
        <references count="2">
          <reference field="4294967294" count="1" selected="0">
            <x v="0"/>
          </reference>
          <reference field="26" count="1" selected="0">
            <x v="2"/>
          </reference>
        </references>
      </pivotArea>
    </chartFormat>
    <chartFormat chart="0" format="9" series="1">
      <pivotArea type="data" outline="0" fieldPosition="0">
        <references count="2">
          <reference field="4294967294" count="1" selected="0">
            <x v="0"/>
          </reference>
          <reference field="26" count="1" selected="0">
            <x v="3"/>
          </reference>
        </references>
      </pivotArea>
    </chartFormat>
    <chartFormat chart="1" format="10" series="1">
      <pivotArea type="data" outline="0" fieldPosition="0">
        <references count="2">
          <reference field="4294967294" count="1" selected="0">
            <x v="0"/>
          </reference>
          <reference field="26" count="1" selected="0">
            <x v="0"/>
          </reference>
        </references>
      </pivotArea>
    </chartFormat>
    <chartFormat chart="1" format="11" series="1">
      <pivotArea type="data" outline="0" fieldPosition="0">
        <references count="2">
          <reference field="4294967294" count="1" selected="0">
            <x v="0"/>
          </reference>
          <reference field="26" count="1" selected="0">
            <x v="1"/>
          </reference>
        </references>
      </pivotArea>
    </chartFormat>
    <chartFormat chart="1" format="12" series="1">
      <pivotArea type="data" outline="0" fieldPosition="0">
        <references count="2">
          <reference field="4294967294" count="1" selected="0">
            <x v="0"/>
          </reference>
          <reference field="26" count="1" selected="0">
            <x v="2"/>
          </reference>
        </references>
      </pivotArea>
    </chartFormat>
    <chartFormat chart="1" format="13" series="1">
      <pivotArea type="data" outline="0" fieldPosition="0">
        <references count="2">
          <reference field="4294967294" count="1" selected="0">
            <x v="0"/>
          </reference>
          <reference field="26" count="1" selected="0">
            <x v="3"/>
          </reference>
        </references>
      </pivotArea>
    </chartFormat>
    <chartFormat chart="2" format="14" series="1">
      <pivotArea type="data" outline="0" fieldPosition="0">
        <references count="2">
          <reference field="4294967294" count="1" selected="0">
            <x v="0"/>
          </reference>
          <reference field="26" count="1" selected="0">
            <x v="0"/>
          </reference>
        </references>
      </pivotArea>
    </chartFormat>
    <chartFormat chart="2" format="15" series="1">
      <pivotArea type="data" outline="0" fieldPosition="0">
        <references count="2">
          <reference field="4294967294" count="1" selected="0">
            <x v="0"/>
          </reference>
          <reference field="26" count="1" selected="0">
            <x v="1"/>
          </reference>
        </references>
      </pivotArea>
    </chartFormat>
    <chartFormat chart="2" format="16" series="1">
      <pivotArea type="data" outline="0" fieldPosition="0">
        <references count="2">
          <reference field="4294967294" count="1" selected="0">
            <x v="0"/>
          </reference>
          <reference field="26" count="1" selected="0">
            <x v="2"/>
          </reference>
        </references>
      </pivotArea>
    </chartFormat>
    <chartFormat chart="2" format="17" series="1">
      <pivotArea type="data" outline="0" fieldPosition="0">
        <references count="2">
          <reference field="4294967294" count="1" selected="0">
            <x v="0"/>
          </reference>
          <reference field="26" count="1" selected="0">
            <x v="3"/>
          </reference>
        </references>
      </pivotArea>
    </chartFormat>
  </chartFormats>
  <pivotTableStyleInfo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32.xml><?xml version="1.0" encoding="utf-8"?>
<pivotTableDefinition xmlns="http://schemas.openxmlformats.org/spreadsheetml/2006/main" name="26" cacheId="1" applyNumberFormats="0" applyBorderFormats="0" applyFontFormats="0" applyPatternFormats="0" applyAlignmentFormats="0" applyWidthHeightFormats="1" dataCaption="Valores" updatedVersion="6" minRefreshableVersion="3" useAutoFormatting="1" rowGrandTotals="0" colGrandTotals="0" itemPrintTitles="1" createdVersion="6" indent="0" outline="1" outlineData="1" multipleFieldFilters="0" chartFormat="3">
  <location ref="AG2:AJ4" firstHeaderRow="1" firstDataRow="2" firstDataCol="1"/>
  <pivotFields count="98">
    <pivotField numFmtId="164"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Col" dataField="1" showAll="0">
      <items count="4">
        <item x="1"/>
        <item x="0"/>
        <item x="2"/>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Items count="1">
    <i/>
  </rowItems>
  <colFields count="1">
    <field x="25"/>
  </colFields>
  <colItems count="3">
    <i>
      <x/>
    </i>
    <i>
      <x v="1"/>
    </i>
    <i>
      <x v="2"/>
    </i>
  </colItems>
  <dataFields count="1">
    <dataField name="Cuenta de 26" fld="25" subtotal="count" showDataAs="percentOfTotal" baseField="0" baseItem="0" numFmtId="10"/>
  </dataFields>
  <formats count="4">
    <format dxfId="69">
      <pivotArea outline="0" collapsedLevelsAreSubtotals="1" fieldPosition="0">
        <references count="1">
          <reference field="25" count="1" selected="0">
            <x v="0"/>
          </reference>
        </references>
      </pivotArea>
    </format>
    <format dxfId="68">
      <pivotArea outline="0" collapsedLevelsAreSubtotals="1" fieldPosition="0">
        <references count="1">
          <reference field="25" count="1" selected="0">
            <x v="0"/>
          </reference>
        </references>
      </pivotArea>
    </format>
    <format dxfId="67">
      <pivotArea outline="0" collapsedLevelsAreSubtotals="1" fieldPosition="0">
        <references count="1">
          <reference field="25" count="2" selected="0">
            <x v="1"/>
            <x v="2"/>
          </reference>
        </references>
      </pivotArea>
    </format>
    <format dxfId="66">
      <pivotArea outline="0" collapsedLevelsAreSubtotals="1" fieldPosition="0">
        <references count="1">
          <reference field="25" count="2" selected="0">
            <x v="1"/>
            <x v="2"/>
          </reference>
        </references>
      </pivotArea>
    </format>
  </formats>
  <chartFormats count="9">
    <chartFormat chart="0" format="6" series="1">
      <pivotArea type="data" outline="0" fieldPosition="0">
        <references count="2">
          <reference field="4294967294" count="1" selected="0">
            <x v="0"/>
          </reference>
          <reference field="25" count="1" selected="0">
            <x v="0"/>
          </reference>
        </references>
      </pivotArea>
    </chartFormat>
    <chartFormat chart="0" format="7" series="1">
      <pivotArea type="data" outline="0" fieldPosition="0">
        <references count="2">
          <reference field="4294967294" count="1" selected="0">
            <x v="0"/>
          </reference>
          <reference field="25" count="1" selected="0">
            <x v="1"/>
          </reference>
        </references>
      </pivotArea>
    </chartFormat>
    <chartFormat chart="0" format="8" series="1">
      <pivotArea type="data" outline="0" fieldPosition="0">
        <references count="2">
          <reference field="4294967294" count="1" selected="0">
            <x v="0"/>
          </reference>
          <reference field="25" count="1" selected="0">
            <x v="2"/>
          </reference>
        </references>
      </pivotArea>
    </chartFormat>
    <chartFormat chart="1" format="9" series="1">
      <pivotArea type="data" outline="0" fieldPosition="0">
        <references count="2">
          <reference field="4294967294" count="1" selected="0">
            <x v="0"/>
          </reference>
          <reference field="25" count="1" selected="0">
            <x v="0"/>
          </reference>
        </references>
      </pivotArea>
    </chartFormat>
    <chartFormat chart="1" format="10" series="1">
      <pivotArea type="data" outline="0" fieldPosition="0">
        <references count="2">
          <reference field="4294967294" count="1" selected="0">
            <x v="0"/>
          </reference>
          <reference field="25" count="1" selected="0">
            <x v="1"/>
          </reference>
        </references>
      </pivotArea>
    </chartFormat>
    <chartFormat chart="1" format="11" series="1">
      <pivotArea type="data" outline="0" fieldPosition="0">
        <references count="2">
          <reference field="4294967294" count="1" selected="0">
            <x v="0"/>
          </reference>
          <reference field="25" count="1" selected="0">
            <x v="2"/>
          </reference>
        </references>
      </pivotArea>
    </chartFormat>
    <chartFormat chart="2" format="12" series="1">
      <pivotArea type="data" outline="0" fieldPosition="0">
        <references count="2">
          <reference field="4294967294" count="1" selected="0">
            <x v="0"/>
          </reference>
          <reference field="25" count="1" selected="0">
            <x v="0"/>
          </reference>
        </references>
      </pivotArea>
    </chartFormat>
    <chartFormat chart="2" format="13" series="1">
      <pivotArea type="data" outline="0" fieldPosition="0">
        <references count="2">
          <reference field="4294967294" count="1" selected="0">
            <x v="0"/>
          </reference>
          <reference field="25" count="1" selected="0">
            <x v="1"/>
          </reference>
        </references>
      </pivotArea>
    </chartFormat>
    <chartFormat chart="2" format="14" series="1">
      <pivotArea type="data" outline="0" fieldPosition="0">
        <references count="2">
          <reference field="4294967294" count="1" selected="0">
            <x v="0"/>
          </reference>
          <reference field="25" count="1" selected="0">
            <x v="2"/>
          </reference>
        </references>
      </pivotArea>
    </chartFormat>
  </chartFormats>
  <pivotTableStyleInfo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33.xml><?xml version="1.0" encoding="utf-8"?>
<pivotTableDefinition xmlns="http://schemas.openxmlformats.org/spreadsheetml/2006/main" name="28" cacheId="1" applyNumberFormats="0" applyBorderFormats="0" applyFontFormats="0" applyPatternFormats="0" applyAlignmentFormats="0" applyWidthHeightFormats="1" dataCaption="Valores" updatedVersion="6" minRefreshableVersion="3" useAutoFormatting="1" rowGrandTotals="0" colGrandTotals="0" itemPrintTitles="1" createdVersion="6" indent="0" outline="1" outlineData="1" multipleFieldFilters="0" chartFormat="3">
  <location ref="AR2:AU4" firstHeaderRow="1" firstDataRow="2" firstDataCol="1"/>
  <pivotFields count="98">
    <pivotField numFmtId="164"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Col" dataField="1" showAll="0">
      <items count="4">
        <item x="0"/>
        <item x="2"/>
        <item x="1"/>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Items count="1">
    <i/>
  </rowItems>
  <colFields count="1">
    <field x="27"/>
  </colFields>
  <colItems count="3">
    <i>
      <x/>
    </i>
    <i>
      <x v="1"/>
    </i>
    <i>
      <x v="2"/>
    </i>
  </colItems>
  <dataFields count="1">
    <dataField name="Cuenta de 28" fld="27" subtotal="count" showDataAs="percentOfTotal" baseField="0" baseItem="0" numFmtId="9"/>
  </dataFields>
  <formats count="2">
    <format dxfId="71">
      <pivotArea outline="0" collapsedLevelsAreSubtotals="1" fieldPosition="0"/>
    </format>
    <format dxfId="70">
      <pivotArea outline="0" collapsedLevelsAreSubtotals="1" fieldPosition="0"/>
    </format>
  </formats>
  <chartFormats count="9">
    <chartFormat chart="0" format="6" series="1">
      <pivotArea type="data" outline="0" fieldPosition="0">
        <references count="2">
          <reference field="4294967294" count="1" selected="0">
            <x v="0"/>
          </reference>
          <reference field="27" count="1" selected="0">
            <x v="0"/>
          </reference>
        </references>
      </pivotArea>
    </chartFormat>
    <chartFormat chart="0" format="7" series="1">
      <pivotArea type="data" outline="0" fieldPosition="0">
        <references count="2">
          <reference field="4294967294" count="1" selected="0">
            <x v="0"/>
          </reference>
          <reference field="27" count="1" selected="0">
            <x v="1"/>
          </reference>
        </references>
      </pivotArea>
    </chartFormat>
    <chartFormat chart="0" format="8" series="1">
      <pivotArea type="data" outline="0" fieldPosition="0">
        <references count="2">
          <reference field="4294967294" count="1" selected="0">
            <x v="0"/>
          </reference>
          <reference field="27" count="1" selected="0">
            <x v="2"/>
          </reference>
        </references>
      </pivotArea>
    </chartFormat>
    <chartFormat chart="1" format="9" series="1">
      <pivotArea type="data" outline="0" fieldPosition="0">
        <references count="2">
          <reference field="4294967294" count="1" selected="0">
            <x v="0"/>
          </reference>
          <reference field="27" count="1" selected="0">
            <x v="0"/>
          </reference>
        </references>
      </pivotArea>
    </chartFormat>
    <chartFormat chart="1" format="10" series="1">
      <pivotArea type="data" outline="0" fieldPosition="0">
        <references count="2">
          <reference field="4294967294" count="1" selected="0">
            <x v="0"/>
          </reference>
          <reference field="27" count="1" selected="0">
            <x v="1"/>
          </reference>
        </references>
      </pivotArea>
    </chartFormat>
    <chartFormat chart="1" format="11" series="1">
      <pivotArea type="data" outline="0" fieldPosition="0">
        <references count="2">
          <reference field="4294967294" count="1" selected="0">
            <x v="0"/>
          </reference>
          <reference field="27" count="1" selected="0">
            <x v="2"/>
          </reference>
        </references>
      </pivotArea>
    </chartFormat>
    <chartFormat chart="2" format="12" series="1">
      <pivotArea type="data" outline="0" fieldPosition="0">
        <references count="2">
          <reference field="4294967294" count="1" selected="0">
            <x v="0"/>
          </reference>
          <reference field="27" count="1" selected="0">
            <x v="0"/>
          </reference>
        </references>
      </pivotArea>
    </chartFormat>
    <chartFormat chart="2" format="13" series="1">
      <pivotArea type="data" outline="0" fieldPosition="0">
        <references count="2">
          <reference field="4294967294" count="1" selected="0">
            <x v="0"/>
          </reference>
          <reference field="27" count="1" selected="0">
            <x v="1"/>
          </reference>
        </references>
      </pivotArea>
    </chartFormat>
    <chartFormat chart="2" format="14" series="1">
      <pivotArea type="data" outline="0" fieldPosition="0">
        <references count="2">
          <reference field="4294967294" count="1" selected="0">
            <x v="0"/>
          </reference>
          <reference field="27" count="1" selected="0">
            <x v="2"/>
          </reference>
        </references>
      </pivotArea>
    </chartFormat>
  </chartFormats>
  <pivotTableStyleInfo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34.xml><?xml version="1.0" encoding="utf-8"?>
<pivotTableDefinition xmlns="http://schemas.openxmlformats.org/spreadsheetml/2006/main" name="25" cacheId="1" applyNumberFormats="0" applyBorderFormats="0" applyFontFormats="0" applyPatternFormats="0" applyAlignmentFormats="0" applyWidthHeightFormats="1" dataCaption="Valores" updatedVersion="6" minRefreshableVersion="3" useAutoFormatting="1" itemPrintTitles="1" createdVersion="6" indent="0" outline="1" outlineData="1" multipleFieldFilters="0">
  <location ref="AD2:AE5" firstHeaderRow="1" firstDataRow="1" firstDataCol="1"/>
  <pivotFields count="98">
    <pivotField numFmtId="164"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dataField="1" showAll="0">
      <items count="3">
        <item x="0"/>
        <item x="1"/>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24"/>
  </rowFields>
  <rowItems count="3">
    <i>
      <x/>
    </i>
    <i>
      <x v="1"/>
    </i>
    <i t="grand">
      <x/>
    </i>
  </rowItems>
  <colItems count="1">
    <i/>
  </colItems>
  <dataFields count="1">
    <dataField name="Cuenta de 25" fld="24" subtotal="count" showDataAs="percentOfTotal" baseField="0" baseItem="0" numFmtId="10"/>
  </dataFields>
  <formats count="2">
    <format dxfId="73">
      <pivotArea collapsedLevelsAreSubtotals="1" fieldPosition="0">
        <references count="1">
          <reference field="24" count="0"/>
        </references>
      </pivotArea>
    </format>
    <format dxfId="72">
      <pivotArea collapsedLevelsAreSubtotals="1" fieldPosition="0">
        <references count="1">
          <reference field="24" count="0"/>
        </references>
      </pivotArea>
    </format>
  </formats>
  <pivotTableStyleInfo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35.xml><?xml version="1.0" encoding="utf-8"?>
<pivotTableDefinition xmlns="http://schemas.openxmlformats.org/spreadsheetml/2006/main" name="RL_31" cacheId="1" applyNumberFormats="0" applyBorderFormats="0" applyFontFormats="0" applyPatternFormats="0" applyAlignmentFormats="0" applyWidthHeightFormats="1" dataCaption="Valores" updatedVersion="6" minRefreshableVersion="3" itemPrintTitles="1" createdVersion="6" indent="0" outline="1" outlineData="1" multipleFieldFilters="0">
  <location ref="BC2:BD5" firstHeaderRow="1" firstDataRow="1" firstDataCol="1"/>
  <pivotFields count="98">
    <pivotField numFmtId="164"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dataField="1" showAll="0">
      <items count="3">
        <item x="1"/>
        <item x="0"/>
        <item t="default"/>
      </items>
    </pivotField>
    <pivotField showAll="0"/>
    <pivotField showAll="0"/>
    <pivotField showAll="0"/>
    <pivotField showAll="0"/>
    <pivotField showAll="0"/>
    <pivotField showAll="0"/>
    <pivotField showAll="0"/>
  </pivotFields>
  <rowFields count="1">
    <field x="90"/>
  </rowFields>
  <rowItems count="3">
    <i>
      <x/>
    </i>
    <i>
      <x v="1"/>
    </i>
    <i t="grand">
      <x/>
    </i>
  </rowItems>
  <colItems count="1">
    <i/>
  </colItems>
  <dataFields count="1">
    <dataField name="Cuenta de 91_RL31" fld="90" subtotal="count" showDataAs="percentOfTotal" baseField="0" baseItem="0" numFmtId="10"/>
  </dataFields>
  <pivotTableStyleInfo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36.xml><?xml version="1.0" encoding="utf-8"?>
<pivotTableDefinition xmlns="http://schemas.openxmlformats.org/spreadsheetml/2006/main" name="30" cacheId="1" applyNumberFormats="0" applyBorderFormats="0" applyFontFormats="0" applyPatternFormats="0" applyAlignmentFormats="0" applyWidthHeightFormats="1" dataCaption="Valores" updatedVersion="6" minRefreshableVersion="3" rowGrandTotals="0" colGrandTotals="0" itemPrintTitles="1" createdVersion="6" indent="0" outline="1" outlineData="1" multipleFieldFilters="0">
  <location ref="BF2:BF51" firstHeaderRow="1" firstDataRow="1" firstDataCol="1"/>
  <pivotFields count="98">
    <pivotField numFmtId="164"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showAll="0">
      <items count="50">
        <item x="37"/>
        <item x="42"/>
        <item x="48"/>
        <item x="20"/>
        <item x="6"/>
        <item x="13"/>
        <item x="22"/>
        <item x="16"/>
        <item x="14"/>
        <item x="38"/>
        <item x="2"/>
        <item x="1"/>
        <item x="46"/>
        <item x="25"/>
        <item x="5"/>
        <item x="28"/>
        <item x="34"/>
        <item x="17"/>
        <item x="41"/>
        <item x="4"/>
        <item x="26"/>
        <item x="3"/>
        <item x="27"/>
        <item x="9"/>
        <item x="23"/>
        <item x="12"/>
        <item x="33"/>
        <item x="15"/>
        <item x="32"/>
        <item x="10"/>
        <item x="8"/>
        <item x="7"/>
        <item x="21"/>
        <item x="35"/>
        <item x="18"/>
        <item x="29"/>
        <item x="11"/>
        <item x="43"/>
        <item x="24"/>
        <item x="36"/>
        <item x="31"/>
        <item x="44"/>
        <item x="30"/>
        <item x="19"/>
        <item x="47"/>
        <item x="39"/>
        <item x="40"/>
        <item x="45"/>
        <item x="0"/>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29"/>
  </rowFields>
  <rowItems count="49">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x v="31"/>
    </i>
    <i>
      <x v="32"/>
    </i>
    <i>
      <x v="33"/>
    </i>
    <i>
      <x v="34"/>
    </i>
    <i>
      <x v="35"/>
    </i>
    <i>
      <x v="36"/>
    </i>
    <i>
      <x v="37"/>
    </i>
    <i>
      <x v="38"/>
    </i>
    <i>
      <x v="39"/>
    </i>
    <i>
      <x v="40"/>
    </i>
    <i>
      <x v="41"/>
    </i>
    <i>
      <x v="42"/>
    </i>
    <i>
      <x v="43"/>
    </i>
    <i>
      <x v="44"/>
    </i>
    <i>
      <x v="45"/>
    </i>
    <i>
      <x v="46"/>
    </i>
    <i>
      <x v="47"/>
    </i>
    <i>
      <x v="48"/>
    </i>
  </rowItems>
  <colItems count="1">
    <i/>
  </colItems>
  <pivotTableStyleInfo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37.xml><?xml version="1.0" encoding="utf-8"?>
<pivotTableDefinition xmlns="http://schemas.openxmlformats.org/spreadsheetml/2006/main" name="34" cacheId="1" applyNumberFormats="0" applyBorderFormats="0" applyFontFormats="0" applyPatternFormats="0" applyAlignmentFormats="0" applyWidthHeightFormats="1" dataCaption="Valores" updatedVersion="6" minRefreshableVersion="3" rowGrandTotals="0" colGrandTotals="0" itemPrintTitles="1" createdVersion="6" indent="0" outline="1" outlineData="1" multipleFieldFilters="0">
  <location ref="Z2:Z22" firstHeaderRow="1" firstDataRow="1" firstDataCol="1"/>
  <pivotFields count="98">
    <pivotField numFmtId="164"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showAll="0">
      <items count="22">
        <item x="12"/>
        <item x="4"/>
        <item x="14"/>
        <item x="11"/>
        <item x="9"/>
        <item x="16"/>
        <item x="3"/>
        <item x="15"/>
        <item x="18"/>
        <item x="13"/>
        <item x="17"/>
        <item x="6"/>
        <item x="19"/>
        <item x="8"/>
        <item x="7"/>
        <item x="2"/>
        <item x="1"/>
        <item x="5"/>
        <item x="20"/>
        <item x="10"/>
        <item h="1" x="0"/>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33"/>
  </rowFields>
  <rowItems count="20">
    <i>
      <x/>
    </i>
    <i>
      <x v="1"/>
    </i>
    <i>
      <x v="2"/>
    </i>
    <i>
      <x v="3"/>
    </i>
    <i>
      <x v="4"/>
    </i>
    <i>
      <x v="5"/>
    </i>
    <i>
      <x v="6"/>
    </i>
    <i>
      <x v="7"/>
    </i>
    <i>
      <x v="8"/>
    </i>
    <i>
      <x v="9"/>
    </i>
    <i>
      <x v="10"/>
    </i>
    <i>
      <x v="11"/>
    </i>
    <i>
      <x v="12"/>
    </i>
    <i>
      <x v="13"/>
    </i>
    <i>
      <x v="14"/>
    </i>
    <i>
      <x v="15"/>
    </i>
    <i>
      <x v="16"/>
    </i>
    <i>
      <x v="17"/>
    </i>
    <i>
      <x v="18"/>
    </i>
    <i>
      <x v="19"/>
    </i>
  </rowItems>
  <colItems count="1">
    <i/>
  </colItems>
  <pivotTableStyleInfo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38.xml><?xml version="1.0" encoding="utf-8"?>
<pivotTableDefinition xmlns="http://schemas.openxmlformats.org/spreadsheetml/2006/main" name="RL_34" cacheId="1" applyNumberFormats="0" applyBorderFormats="0" applyFontFormats="0" applyPatternFormats="0" applyAlignmentFormats="0" applyWidthHeightFormats="1" dataCaption="Valores" updatedVersion="6" minRefreshableVersion="3" itemPrintTitles="1" createdVersion="6" indent="0" outline="1" outlineData="1" multipleFieldFilters="0">
  <location ref="W2:X5" firstHeaderRow="1" firstDataRow="1" firstDataCol="1"/>
  <pivotFields count="98">
    <pivotField numFmtId="164"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dataField="1" showAll="0">
      <items count="3">
        <item x="1"/>
        <item x="0"/>
        <item t="default"/>
      </items>
    </pivotField>
    <pivotField showAll="0"/>
    <pivotField showAll="0"/>
    <pivotField showAll="0"/>
    <pivotField showAll="0"/>
    <pivotField showAll="0"/>
    <pivotField showAll="0"/>
  </pivotFields>
  <rowFields count="1">
    <field x="91"/>
  </rowFields>
  <rowItems count="3">
    <i>
      <x/>
    </i>
    <i>
      <x v="1"/>
    </i>
    <i t="grand">
      <x/>
    </i>
  </rowItems>
  <colItems count="1">
    <i/>
  </colItems>
  <dataFields count="1">
    <dataField name="Cuenta de 92_RL34" fld="91" subtotal="count" showDataAs="percentOfTotal" baseField="0" baseItem="0" numFmtId="10"/>
  </dataFields>
  <formats count="2">
    <format dxfId="47">
      <pivotArea collapsedLevelsAreSubtotals="1" fieldPosition="0">
        <references count="1">
          <reference field="91" count="0"/>
        </references>
      </pivotArea>
    </format>
    <format dxfId="46">
      <pivotArea collapsedLevelsAreSubtotals="1" fieldPosition="0">
        <references count="1">
          <reference field="91" count="0"/>
        </references>
      </pivotArea>
    </format>
  </formats>
  <pivotTableStyleInfo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39.xml><?xml version="1.0" encoding="utf-8"?>
<pivotTableDefinition xmlns="http://schemas.openxmlformats.org/spreadsheetml/2006/main" name="TablaDinámica19" cacheId="1" applyNumberFormats="0" applyBorderFormats="0" applyFontFormats="0" applyPatternFormats="0" applyAlignmentFormats="0" applyWidthHeightFormats="1" dataCaption="Valores" updatedVersion="6" minRefreshableVersion="3" itemPrintTitles="1" createdVersion="6" indent="0" outline="1" outlineData="1" multipleFieldFilters="0">
  <location ref="T2:U5" firstHeaderRow="1" firstDataRow="1" firstDataCol="1"/>
  <pivotFields count="98">
    <pivotField numFmtId="164"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dataField="1" showAll="0">
      <items count="3">
        <item x="1"/>
        <item x="0"/>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32"/>
  </rowFields>
  <rowItems count="3">
    <i>
      <x/>
    </i>
    <i>
      <x v="1"/>
    </i>
    <i t="grand">
      <x/>
    </i>
  </rowItems>
  <colItems count="1">
    <i/>
  </colItems>
  <dataFields count="1">
    <dataField name="Cuenta de 33" fld="32" subtotal="count" showDataAs="percentOfTotal" baseField="0" baseItem="0" numFmtId="10"/>
  </dataFields>
  <formats count="2">
    <format dxfId="49">
      <pivotArea collapsedLevelsAreSubtotals="1" fieldPosition="0">
        <references count="1">
          <reference field="32" count="0"/>
        </references>
      </pivotArea>
    </format>
    <format dxfId="48">
      <pivotArea collapsedLevelsAreSubtotals="1" fieldPosition="0">
        <references count="1">
          <reference field="32" count="0"/>
        </references>
      </pivotArea>
    </format>
  </formats>
  <pivotTableStyleInfo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40.xml><?xml version="1.0" encoding="utf-8"?>
<pivotTableDefinition xmlns="http://schemas.openxmlformats.org/spreadsheetml/2006/main" name="32" cacheId="1" applyNumberFormats="0" applyBorderFormats="0" applyFontFormats="0" applyPatternFormats="0" applyAlignmentFormats="0" applyWidthHeightFormats="1" dataCaption="Valores" updatedVersion="6" minRefreshableVersion="3" itemPrintTitles="1" createdVersion="6" indent="0" outline="1" outlineData="1" multipleFieldFilters="0">
  <location ref="Q2:R5" firstHeaderRow="1" firstDataRow="1" firstDataCol="1"/>
  <pivotFields count="98">
    <pivotField numFmtId="164"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dataField="1" showAll="0">
      <items count="3">
        <item x="1"/>
        <item x="0"/>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31"/>
  </rowFields>
  <rowItems count="3">
    <i>
      <x/>
    </i>
    <i>
      <x v="1"/>
    </i>
    <i t="grand">
      <x/>
    </i>
  </rowItems>
  <colItems count="1">
    <i/>
  </colItems>
  <dataFields count="1">
    <dataField name="Cuenta de 32" fld="31" subtotal="count" showDataAs="percentOfTotal" baseField="0" baseItem="0" numFmtId="10"/>
  </dataFields>
  <formats count="2">
    <format dxfId="51">
      <pivotArea collapsedLevelsAreSubtotals="1" fieldPosition="0">
        <references count="1">
          <reference field="31" count="0"/>
        </references>
      </pivotArea>
    </format>
    <format dxfId="50">
      <pivotArea collapsedLevelsAreSubtotals="1" fieldPosition="0">
        <references count="1">
          <reference field="31" count="0"/>
        </references>
      </pivotArea>
    </format>
  </formats>
  <pivotTableStyleInfo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41.xml><?xml version="1.0" encoding="utf-8"?>
<pivotTableDefinition xmlns="http://schemas.openxmlformats.org/spreadsheetml/2006/main" name="38" cacheId="1" applyNumberFormats="0" applyBorderFormats="0" applyFontFormats="0" applyPatternFormats="0" applyAlignmentFormats="0" applyWidthHeightFormats="1" dataCaption="Valores" updatedVersion="6" minRefreshableVersion="3" rowGrandTotals="0" colGrandTotals="0" itemPrintTitles="1" createdVersion="6" indent="0" outline="1" outlineData="1" multipleFieldFilters="0" chartFormat="7">
  <location ref="AC2:AF4" firstHeaderRow="1" firstDataRow="2" firstDataCol="1"/>
  <pivotFields count="98">
    <pivotField numFmtId="164"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Col" dataField="1" showAll="0">
      <items count="4">
        <item x="2"/>
        <item x="1"/>
        <item x="0"/>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Items count="1">
    <i/>
  </rowItems>
  <colFields count="1">
    <field x="37"/>
  </colFields>
  <colItems count="3">
    <i>
      <x/>
    </i>
    <i>
      <x v="1"/>
    </i>
    <i>
      <x v="2"/>
    </i>
  </colItems>
  <dataFields count="1">
    <dataField name="Cuenta de 38" fld="37" subtotal="count" showDataAs="percentOfTotal" baseField="0" baseItem="0" numFmtId="9"/>
  </dataFields>
  <formats count="2">
    <format dxfId="25">
      <pivotArea outline="0" collapsedLevelsAreSubtotals="1" fieldPosition="0"/>
    </format>
    <format dxfId="24">
      <pivotArea outline="0" collapsedLevelsAreSubtotals="1" fieldPosition="0"/>
    </format>
  </formats>
  <chartFormats count="3">
    <chartFormat chart="0" format="6" series="1">
      <pivotArea type="data" outline="0" fieldPosition="0">
        <references count="2">
          <reference field="4294967294" count="1" selected="0">
            <x v="0"/>
          </reference>
          <reference field="37" count="1" selected="0">
            <x v="0"/>
          </reference>
        </references>
      </pivotArea>
    </chartFormat>
    <chartFormat chart="0" format="7" series="1">
      <pivotArea type="data" outline="0" fieldPosition="0">
        <references count="2">
          <reference field="4294967294" count="1" selected="0">
            <x v="0"/>
          </reference>
          <reference field="37" count="1" selected="0">
            <x v="1"/>
          </reference>
        </references>
      </pivotArea>
    </chartFormat>
    <chartFormat chart="0" format="8" series="1">
      <pivotArea type="data" outline="0" fieldPosition="0">
        <references count="2">
          <reference field="4294967294" count="1" selected="0">
            <x v="0"/>
          </reference>
          <reference field="37" count="1" selected="0">
            <x v="2"/>
          </reference>
        </references>
      </pivotArea>
    </chartFormat>
  </chartFormats>
  <pivotTableStyleInfo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42.xml><?xml version="1.0" encoding="utf-8"?>
<pivotTableDefinition xmlns="http://schemas.openxmlformats.org/spreadsheetml/2006/main" name="43" cacheId="1" applyNumberFormats="0" applyBorderFormats="0" applyFontFormats="0" applyPatternFormats="0" applyAlignmentFormats="0" applyWidthHeightFormats="1" dataCaption="Valores" updatedVersion="6" minRefreshableVersion="3" rowGrandTotals="0" colGrandTotals="0" itemPrintTitles="1" createdVersion="6" indent="0" outline="1" outlineData="1" multipleFieldFilters="0" chartFormat="5">
  <location ref="AT2:AY4" firstHeaderRow="1" firstDataRow="2" firstDataCol="1"/>
  <pivotFields count="98">
    <pivotField numFmtId="164"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Col" dataField="1" showAll="0">
      <items count="6">
        <item x="2"/>
        <item x="4"/>
        <item x="3"/>
        <item x="1"/>
        <item x="0"/>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Items count="1">
    <i/>
  </rowItems>
  <colFields count="1">
    <field x="42"/>
  </colFields>
  <colItems count="5">
    <i>
      <x/>
    </i>
    <i>
      <x v="1"/>
    </i>
    <i>
      <x v="2"/>
    </i>
    <i>
      <x v="3"/>
    </i>
    <i>
      <x v="4"/>
    </i>
  </colItems>
  <dataFields count="1">
    <dataField name="Cuenta de 43" fld="42" subtotal="count" showDataAs="percentOfTotal" baseField="0" baseItem="0" numFmtId="9"/>
  </dataFields>
  <formats count="2">
    <format dxfId="27">
      <pivotArea outline="0" collapsedLevelsAreSubtotals="1" fieldPosition="0"/>
    </format>
    <format dxfId="26">
      <pivotArea outline="0" collapsedLevelsAreSubtotals="1" fieldPosition="0"/>
    </format>
  </formats>
  <chartFormats count="5">
    <chartFormat chart="0" format="11" series="1">
      <pivotArea type="data" outline="0" fieldPosition="0">
        <references count="2">
          <reference field="4294967294" count="1" selected="0">
            <x v="0"/>
          </reference>
          <reference field="42" count="1" selected="0">
            <x v="0"/>
          </reference>
        </references>
      </pivotArea>
    </chartFormat>
    <chartFormat chart="0" format="12" series="1">
      <pivotArea type="data" outline="0" fieldPosition="0">
        <references count="2">
          <reference field="4294967294" count="1" selected="0">
            <x v="0"/>
          </reference>
          <reference field="42" count="1" selected="0">
            <x v="1"/>
          </reference>
        </references>
      </pivotArea>
    </chartFormat>
    <chartFormat chart="0" format="13" series="1">
      <pivotArea type="data" outline="0" fieldPosition="0">
        <references count="2">
          <reference field="4294967294" count="1" selected="0">
            <x v="0"/>
          </reference>
          <reference field="42" count="1" selected="0">
            <x v="2"/>
          </reference>
        </references>
      </pivotArea>
    </chartFormat>
    <chartFormat chart="0" format="14" series="1">
      <pivotArea type="data" outline="0" fieldPosition="0">
        <references count="2">
          <reference field="4294967294" count="1" selected="0">
            <x v="0"/>
          </reference>
          <reference field="42" count="1" selected="0">
            <x v="3"/>
          </reference>
        </references>
      </pivotArea>
    </chartFormat>
    <chartFormat chart="0" format="15" series="1">
      <pivotArea type="data" outline="0" fieldPosition="0">
        <references count="2">
          <reference field="4294967294" count="1" selected="0">
            <x v="0"/>
          </reference>
          <reference field="42" count="1" selected="0">
            <x v="4"/>
          </reference>
        </references>
      </pivotArea>
    </chartFormat>
  </chartFormats>
  <pivotTableStyleInfo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43.xml><?xml version="1.0" encoding="utf-8"?>
<pivotTableDefinition xmlns="http://schemas.openxmlformats.org/spreadsheetml/2006/main" name="44" cacheId="1" applyNumberFormats="0" applyBorderFormats="0" applyFontFormats="0" applyPatternFormats="0" applyAlignmentFormats="0" applyWidthHeightFormats="1" dataCaption="Valores" updatedVersion="6" minRefreshableVersion="3" rowGrandTotals="0" colGrandTotals="0" itemPrintTitles="1" createdVersion="6" indent="0" outline="1" outlineData="1" multipleFieldFilters="0" chartFormat="8">
  <location ref="BA2:BD4" firstHeaderRow="1" firstDataRow="2" firstDataCol="1"/>
  <pivotFields count="98">
    <pivotField numFmtId="164"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Col" dataField="1" showAll="0">
      <items count="4">
        <item x="1"/>
        <item x="0"/>
        <item x="2"/>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Items count="1">
    <i/>
  </rowItems>
  <colFields count="1">
    <field x="43"/>
  </colFields>
  <colItems count="3">
    <i>
      <x/>
    </i>
    <i>
      <x v="1"/>
    </i>
    <i>
      <x v="2"/>
    </i>
  </colItems>
  <dataFields count="1">
    <dataField name="Cuenta de 44" fld="43" subtotal="count" showDataAs="percentOfTotal" baseField="0" baseItem="0" numFmtId="9"/>
  </dataFields>
  <formats count="2">
    <format dxfId="29">
      <pivotArea outline="0" collapsedLevelsAreSubtotals="1" fieldPosition="0"/>
    </format>
    <format dxfId="28">
      <pivotArea outline="0" collapsedLevelsAreSubtotals="1" fieldPosition="0"/>
    </format>
  </formats>
  <chartFormats count="4">
    <chartFormat chart="0" format="7" series="1">
      <pivotArea type="data" outline="0" fieldPosition="0">
        <references count="1">
          <reference field="4294967294" count="1" selected="0">
            <x v="0"/>
          </reference>
        </references>
      </pivotArea>
    </chartFormat>
    <chartFormat chart="1" format="7" series="1">
      <pivotArea type="data" outline="0" fieldPosition="0">
        <references count="2">
          <reference field="4294967294" count="1" selected="0">
            <x v="0"/>
          </reference>
          <reference field="43" count="1" selected="0">
            <x v="1"/>
          </reference>
        </references>
      </pivotArea>
    </chartFormat>
    <chartFormat chart="1" format="8" series="1">
      <pivotArea type="data" outline="0" fieldPosition="0">
        <references count="2">
          <reference field="4294967294" count="1" selected="0">
            <x v="0"/>
          </reference>
          <reference field="43" count="1" selected="0">
            <x v="2"/>
          </reference>
        </references>
      </pivotArea>
    </chartFormat>
    <chartFormat chart="1" format="9" series="1">
      <pivotArea type="data" outline="0" fieldPosition="0">
        <references count="2">
          <reference field="4294967294" count="1" selected="0">
            <x v="0"/>
          </reference>
          <reference field="43" count="1" selected="0">
            <x v="0"/>
          </reference>
        </references>
      </pivotArea>
    </chartFormat>
  </chartFormats>
  <pivotTableStyleInfo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44.xml><?xml version="1.0" encoding="utf-8"?>
<pivotTableDefinition xmlns="http://schemas.openxmlformats.org/spreadsheetml/2006/main" name="39" cacheId="1" applyNumberFormats="0" applyBorderFormats="0" applyFontFormats="0" applyPatternFormats="0" applyAlignmentFormats="0" applyWidthHeightFormats="1" dataCaption="Valores" updatedVersion="6" minRefreshableVersion="3" useAutoFormatting="1" itemPrintTitles="1" createdVersion="6" indent="0" outline="1" outlineData="1" multipleFieldFilters="0" chartFormat="4">
  <location ref="AH2:AI6" firstHeaderRow="1" firstDataRow="1" firstDataCol="1"/>
  <pivotFields count="98">
    <pivotField numFmtId="164"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dataField="1" showAll="0">
      <items count="4">
        <item x="0"/>
        <item x="2"/>
        <item x="1"/>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38"/>
  </rowFields>
  <rowItems count="4">
    <i>
      <x/>
    </i>
    <i>
      <x v="1"/>
    </i>
    <i>
      <x v="2"/>
    </i>
    <i t="grand">
      <x/>
    </i>
  </rowItems>
  <colItems count="1">
    <i/>
  </colItems>
  <dataFields count="1">
    <dataField name="Cuenta de 39" fld="38" subtotal="count" baseField="0" baseItem="0"/>
  </dataFields>
  <chartFormats count="4">
    <chartFormat chart="0" format="26">
      <pivotArea type="data" outline="0" fieldPosition="0">
        <references count="2">
          <reference field="4294967294" count="1" selected="0">
            <x v="0"/>
          </reference>
          <reference field="38" count="1" selected="0">
            <x v="2"/>
          </reference>
        </references>
      </pivotArea>
    </chartFormat>
    <chartFormat chart="0" format="27" series="1">
      <pivotArea type="data" outline="0" fieldPosition="0">
        <references count="1">
          <reference field="4294967294" count="1" selected="0">
            <x v="0"/>
          </reference>
        </references>
      </pivotArea>
    </chartFormat>
    <chartFormat chart="0" format="28">
      <pivotArea type="data" outline="0" fieldPosition="0">
        <references count="2">
          <reference field="4294967294" count="1" selected="0">
            <x v="0"/>
          </reference>
          <reference field="38" count="1" selected="0">
            <x v="0"/>
          </reference>
        </references>
      </pivotArea>
    </chartFormat>
    <chartFormat chart="0" format="29">
      <pivotArea type="data" outline="0" fieldPosition="0">
        <references count="2">
          <reference field="4294967294" count="1" selected="0">
            <x v="0"/>
          </reference>
          <reference field="38" count="1" selected="0">
            <x v="1"/>
          </reference>
        </references>
      </pivotArea>
    </chartFormat>
  </chartFormats>
  <pivotTableStyleInfo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45.xml><?xml version="1.0" encoding="utf-8"?>
<pivotTableDefinition xmlns="http://schemas.openxmlformats.org/spreadsheetml/2006/main" name="42" cacheId="1" applyNumberFormats="0" applyBorderFormats="0" applyFontFormats="0" applyPatternFormats="0" applyAlignmentFormats="0" applyWidthHeightFormats="1" dataCaption="Valores" updatedVersion="6" minRefreshableVersion="3" itemPrintTitles="1" createdVersion="6" indent="0" outline="1" outlineData="1" multipleFieldFilters="0">
  <location ref="AQ2:AR6" firstHeaderRow="1" firstDataRow="1" firstDataCol="1"/>
  <pivotFields count="98">
    <pivotField numFmtId="164"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dataField="1" showAll="0" sortType="ascending">
      <items count="4">
        <item x="1"/>
        <item x="2"/>
        <item x="0"/>
        <item t="default"/>
      </items>
      <autoSortScope>
        <pivotArea dataOnly="0" outline="0" fieldPosition="0">
          <references count="1">
            <reference field="4294967294" count="1" selected="0">
              <x v="0"/>
            </reference>
          </references>
        </pivotArea>
      </autoSortScope>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41"/>
  </rowFields>
  <rowItems count="4">
    <i>
      <x v="2"/>
    </i>
    <i>
      <x v="1"/>
    </i>
    <i>
      <x/>
    </i>
    <i t="grand">
      <x/>
    </i>
  </rowItems>
  <colItems count="1">
    <i/>
  </colItems>
  <dataFields count="1">
    <dataField name="Cuenta de 42" fld="41" subtotal="count" showDataAs="percentOfTotal" baseField="0" baseItem="0" numFmtId="10"/>
  </dataFields>
  <formats count="2">
    <format dxfId="31">
      <pivotArea collapsedLevelsAreSubtotals="1" fieldPosition="0">
        <references count="1">
          <reference field="41" count="0"/>
        </references>
      </pivotArea>
    </format>
    <format dxfId="30">
      <pivotArea collapsedLevelsAreSubtotals="1" fieldPosition="0">
        <references count="1">
          <reference field="41" count="0"/>
        </references>
      </pivotArea>
    </format>
  </formats>
  <pivotTableStyleInfo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46.xml><?xml version="1.0" encoding="utf-8"?>
<pivotTableDefinition xmlns="http://schemas.openxmlformats.org/spreadsheetml/2006/main" name="41" cacheId="1" applyNumberFormats="0" applyBorderFormats="0" applyFontFormats="0" applyPatternFormats="0" applyAlignmentFormats="0" applyWidthHeightFormats="1" dataCaption="Valores" updatedVersion="6" minRefreshableVersion="3" rowGrandTotals="0" colGrandTotals="0" itemPrintTitles="1" createdVersion="6" indent="0" outline="1" outlineData="1" multipleFieldFilters="0" chartFormat="4">
  <location ref="AN2:AO6" firstHeaderRow="1" firstDataRow="1" firstDataCol="1"/>
  <pivotFields count="98">
    <pivotField numFmtId="164"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dataField="1" showAll="0">
      <items count="5">
        <item x="0"/>
        <item x="2"/>
        <item x="1"/>
        <item x="3"/>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40"/>
  </rowFields>
  <rowItems count="4">
    <i>
      <x/>
    </i>
    <i>
      <x v="1"/>
    </i>
    <i>
      <x v="2"/>
    </i>
    <i>
      <x v="3"/>
    </i>
  </rowItems>
  <colItems count="1">
    <i/>
  </colItems>
  <dataFields count="1">
    <dataField name="Cuenta de 41" fld="40" subtotal="count" baseField="0" baseItem="0"/>
  </dataFields>
  <chartFormats count="5">
    <chartFormat chart="0" format="27">
      <pivotArea type="data" outline="0" fieldPosition="0">
        <references count="2">
          <reference field="4294967294" count="1" selected="0">
            <x v="0"/>
          </reference>
          <reference field="40" count="1" selected="0">
            <x v="2"/>
          </reference>
        </references>
      </pivotArea>
    </chartFormat>
    <chartFormat chart="0" format="28">
      <pivotArea type="data" outline="0" fieldPosition="0">
        <references count="2">
          <reference field="4294967294" count="1" selected="0">
            <x v="0"/>
          </reference>
          <reference field="40" count="1" selected="0">
            <x v="3"/>
          </reference>
        </references>
      </pivotArea>
    </chartFormat>
    <chartFormat chart="0" format="29">
      <pivotArea type="data" outline="0" fieldPosition="0">
        <references count="2">
          <reference field="4294967294" count="1" selected="0">
            <x v="0"/>
          </reference>
          <reference field="40" count="1" selected="0">
            <x v="1"/>
          </reference>
        </references>
      </pivotArea>
    </chartFormat>
    <chartFormat chart="0" format="30">
      <pivotArea type="data" outline="0" fieldPosition="0">
        <references count="2">
          <reference field="4294967294" count="1" selected="0">
            <x v="0"/>
          </reference>
          <reference field="40" count="1" selected="0">
            <x v="0"/>
          </reference>
        </references>
      </pivotArea>
    </chartFormat>
    <chartFormat chart="0" format="31" series="1">
      <pivotArea type="data" outline="0" fieldPosition="0">
        <references count="1">
          <reference field="4294967294" count="1" selected="0">
            <x v="0"/>
          </reference>
        </references>
      </pivotArea>
    </chartFormat>
  </chartFormats>
  <pivotTableStyleInfo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47.xml><?xml version="1.0" encoding="utf-8"?>
<pivotTableDefinition xmlns="http://schemas.openxmlformats.org/spreadsheetml/2006/main" name="45" cacheId="1" applyNumberFormats="0" applyBorderFormats="0" applyFontFormats="0" applyPatternFormats="0" applyAlignmentFormats="0" applyWidthHeightFormats="1" dataCaption="Valores" updatedVersion="6" minRefreshableVersion="3" rowGrandTotals="0" colGrandTotals="0" itemPrintTitles="1" createdVersion="6" indent="0" outline="1" outlineData="1" multipleFieldFilters="0" chartFormat="5">
  <location ref="BF2:BI4" firstHeaderRow="1" firstDataRow="2" firstDataCol="1"/>
  <pivotFields count="98">
    <pivotField numFmtId="164"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Col" dataField="1" showAll="0">
      <items count="4">
        <item x="1"/>
        <item x="0"/>
        <item x="2"/>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Items count="1">
    <i/>
  </rowItems>
  <colFields count="1">
    <field x="44"/>
  </colFields>
  <colItems count="3">
    <i>
      <x/>
    </i>
    <i>
      <x v="1"/>
    </i>
    <i>
      <x v="2"/>
    </i>
  </colItems>
  <dataFields count="1">
    <dataField name="Cuenta de 45" fld="44" subtotal="count" showDataAs="percentOfTotal" baseField="0" baseItem="0" numFmtId="9"/>
  </dataFields>
  <formats count="2">
    <format dxfId="33">
      <pivotArea outline="0" collapsedLevelsAreSubtotals="1" fieldPosition="0"/>
    </format>
    <format dxfId="32">
      <pivotArea outline="0" collapsedLevelsAreSubtotals="1" fieldPosition="0"/>
    </format>
  </formats>
  <chartFormats count="3">
    <chartFormat chart="0" format="7" series="1">
      <pivotArea type="data" outline="0" fieldPosition="0">
        <references count="2">
          <reference field="4294967294" count="1" selected="0">
            <x v="0"/>
          </reference>
          <reference field="44" count="1" selected="0">
            <x v="1"/>
          </reference>
        </references>
      </pivotArea>
    </chartFormat>
    <chartFormat chart="0" format="8" series="1">
      <pivotArea type="data" outline="0" fieldPosition="0">
        <references count="2">
          <reference field="4294967294" count="1" selected="0">
            <x v="0"/>
          </reference>
          <reference field="44" count="1" selected="0">
            <x v="2"/>
          </reference>
        </references>
      </pivotArea>
    </chartFormat>
    <chartFormat chart="0" format="9" series="1">
      <pivotArea type="data" outline="0" fieldPosition="0">
        <references count="2">
          <reference field="4294967294" count="1" selected="0">
            <x v="0"/>
          </reference>
          <reference field="44" count="1" selected="0">
            <x v="0"/>
          </reference>
        </references>
      </pivotArea>
    </chartFormat>
  </chartFormats>
  <pivotTableStyleInfo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48.xml><?xml version="1.0" encoding="utf-8"?>
<pivotTableDefinition xmlns="http://schemas.openxmlformats.org/spreadsheetml/2006/main" name="47" cacheId="1" applyNumberFormats="0" applyBorderFormats="0" applyFontFormats="0" applyPatternFormats="0" applyAlignmentFormats="0" applyWidthHeightFormats="1" dataCaption="Valores" updatedVersion="6" minRefreshableVersion="3" rowGrandTotals="0" colGrandTotals="0" itemPrintTitles="1" createdVersion="6" indent="0" outline="1" outlineData="1" multipleFieldFilters="0" chartFormat="5">
  <location ref="BO2:BR4" firstHeaderRow="1" firstDataRow="2" firstDataCol="1"/>
  <pivotFields count="98">
    <pivotField numFmtId="164"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Col" dataField="1" showAll="0">
      <items count="4">
        <item x="1"/>
        <item x="0"/>
        <item x="2"/>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Items count="1">
    <i/>
  </rowItems>
  <colFields count="1">
    <field x="46"/>
  </colFields>
  <colItems count="3">
    <i>
      <x/>
    </i>
    <i>
      <x v="1"/>
    </i>
    <i>
      <x v="2"/>
    </i>
  </colItems>
  <dataFields count="1">
    <dataField name="Cuenta de 47" fld="46" subtotal="count" showDataAs="percentOfTotal" baseField="0" baseItem="0" numFmtId="9"/>
  </dataFields>
  <formats count="2">
    <format dxfId="35">
      <pivotArea outline="0" collapsedLevelsAreSubtotals="1" fieldPosition="0"/>
    </format>
    <format dxfId="34">
      <pivotArea outline="0" collapsedLevelsAreSubtotals="1" fieldPosition="0"/>
    </format>
  </formats>
  <chartFormats count="9">
    <chartFormat chart="0" format="7" series="1">
      <pivotArea type="data" outline="0" fieldPosition="0">
        <references count="2">
          <reference field="4294967294" count="1" selected="0">
            <x v="0"/>
          </reference>
          <reference field="46" count="1" selected="0">
            <x v="0"/>
          </reference>
        </references>
      </pivotArea>
    </chartFormat>
    <chartFormat chart="0" format="8" series="1">
      <pivotArea type="data" outline="0" fieldPosition="0">
        <references count="2">
          <reference field="4294967294" count="1" selected="0">
            <x v="0"/>
          </reference>
          <reference field="46" count="1" selected="0">
            <x v="1"/>
          </reference>
        </references>
      </pivotArea>
    </chartFormat>
    <chartFormat chart="0" format="9" series="1">
      <pivotArea type="data" outline="0" fieldPosition="0">
        <references count="2">
          <reference field="4294967294" count="1" selected="0">
            <x v="0"/>
          </reference>
          <reference field="46" count="1" selected="0">
            <x v="2"/>
          </reference>
        </references>
      </pivotArea>
    </chartFormat>
    <chartFormat chart="1" format="10" series="1">
      <pivotArea type="data" outline="0" fieldPosition="0">
        <references count="2">
          <reference field="4294967294" count="1" selected="0">
            <x v="0"/>
          </reference>
          <reference field="46" count="1" selected="0">
            <x v="0"/>
          </reference>
        </references>
      </pivotArea>
    </chartFormat>
    <chartFormat chart="1" format="11" series="1">
      <pivotArea type="data" outline="0" fieldPosition="0">
        <references count="2">
          <reference field="4294967294" count="1" selected="0">
            <x v="0"/>
          </reference>
          <reference field="46" count="1" selected="0">
            <x v="1"/>
          </reference>
        </references>
      </pivotArea>
    </chartFormat>
    <chartFormat chart="1" format="12" series="1">
      <pivotArea type="data" outline="0" fieldPosition="0">
        <references count="2">
          <reference field="4294967294" count="1" selected="0">
            <x v="0"/>
          </reference>
          <reference field="46" count="1" selected="0">
            <x v="2"/>
          </reference>
        </references>
      </pivotArea>
    </chartFormat>
    <chartFormat chart="2" format="13" series="1">
      <pivotArea type="data" outline="0" fieldPosition="0">
        <references count="2">
          <reference field="4294967294" count="1" selected="0">
            <x v="0"/>
          </reference>
          <reference field="46" count="1" selected="0">
            <x v="0"/>
          </reference>
        </references>
      </pivotArea>
    </chartFormat>
    <chartFormat chart="2" format="14" series="1">
      <pivotArea type="data" outline="0" fieldPosition="0">
        <references count="2">
          <reference field="4294967294" count="1" selected="0">
            <x v="0"/>
          </reference>
          <reference field="46" count="1" selected="0">
            <x v="1"/>
          </reference>
        </references>
      </pivotArea>
    </chartFormat>
    <chartFormat chart="2" format="15" series="1">
      <pivotArea type="data" outline="0" fieldPosition="0">
        <references count="2">
          <reference field="4294967294" count="1" selected="0">
            <x v="0"/>
          </reference>
          <reference field="46" count="1" selected="0">
            <x v="2"/>
          </reference>
        </references>
      </pivotArea>
    </chartFormat>
  </chartFormats>
  <pivotTableStyleInfo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49.xml><?xml version="1.0" encoding="utf-8"?>
<pivotTableDefinition xmlns="http://schemas.openxmlformats.org/spreadsheetml/2006/main" name="35" cacheId="1" applyNumberFormats="0" applyBorderFormats="0" applyFontFormats="0" applyPatternFormats="0" applyAlignmentFormats="0" applyWidthHeightFormats="1" dataCaption="Valores" updatedVersion="6" minRefreshableVersion="3" itemPrintTitles="1" createdVersion="6" indent="0" outline="1" outlineData="1" multipleFieldFilters="0" chartFormat="11">
  <location ref="R2:V4" firstHeaderRow="1" firstDataRow="2" firstDataCol="1"/>
  <pivotFields count="98">
    <pivotField numFmtId="164"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Col" dataField="1" showAll="0">
      <items count="4">
        <item x="1"/>
        <item x="0"/>
        <item x="2"/>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Items count="1">
    <i/>
  </rowItems>
  <colFields count="1">
    <field x="34"/>
  </colFields>
  <colItems count="4">
    <i>
      <x/>
    </i>
    <i>
      <x v="1"/>
    </i>
    <i>
      <x v="2"/>
    </i>
    <i t="grand">
      <x/>
    </i>
  </colItems>
  <dataFields count="1">
    <dataField name="Cuenta de 35" fld="34" subtotal="count" showDataAs="percentOfTotal" baseField="0" baseItem="0" numFmtId="10"/>
  </dataFields>
  <formats count="2">
    <format dxfId="37">
      <pivotArea outline="0" collapsedLevelsAreSubtotals="1" fieldPosition="0">
        <references count="1">
          <reference field="34" count="0" selected="0"/>
        </references>
      </pivotArea>
    </format>
    <format dxfId="36">
      <pivotArea outline="0" collapsedLevelsAreSubtotals="1" fieldPosition="0">
        <references count="1">
          <reference field="34" count="0" selected="0"/>
        </references>
      </pivotArea>
    </format>
  </formats>
  <chartFormats count="3">
    <chartFormat chart="1" format="12" series="1">
      <pivotArea type="data" outline="0" fieldPosition="0">
        <references count="2">
          <reference field="4294967294" count="1" selected="0">
            <x v="0"/>
          </reference>
          <reference field="34" count="1" selected="0">
            <x v="0"/>
          </reference>
        </references>
      </pivotArea>
    </chartFormat>
    <chartFormat chart="1" format="13" series="1">
      <pivotArea type="data" outline="0" fieldPosition="0">
        <references count="2">
          <reference field="4294967294" count="1" selected="0">
            <x v="0"/>
          </reference>
          <reference field="34" count="1" selected="0">
            <x v="1"/>
          </reference>
        </references>
      </pivotArea>
    </chartFormat>
    <chartFormat chart="1" format="14" series="1">
      <pivotArea type="data" outline="0" fieldPosition="0">
        <references count="2">
          <reference field="4294967294" count="1" selected="0">
            <x v="0"/>
          </reference>
          <reference field="34" count="1" selected="0">
            <x v="2"/>
          </reference>
        </references>
      </pivotArea>
    </chartFormat>
  </chartFormats>
  <pivotTableStyleInfo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50.xml><?xml version="1.0" encoding="utf-8"?>
<pivotTableDefinition xmlns="http://schemas.openxmlformats.org/spreadsheetml/2006/main" name="46" cacheId="1" applyNumberFormats="0" applyBorderFormats="0" applyFontFormats="0" applyPatternFormats="0" applyAlignmentFormats="0" applyWidthHeightFormats="1" dataCaption="Valores" updatedVersion="6" minRefreshableVersion="3" rowGrandTotals="0" colGrandTotals="0" itemPrintTitles="1" createdVersion="6" indent="0" outline="1" outlineData="1" multipleFieldFilters="0" chartFormat="8">
  <location ref="BK2:BM4" firstHeaderRow="1" firstDataRow="2" firstDataCol="1"/>
  <pivotFields count="98">
    <pivotField numFmtId="164"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Col" dataField="1" showAll="0">
      <items count="3">
        <item x="0"/>
        <item x="1"/>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Items count="1">
    <i/>
  </rowItems>
  <colFields count="1">
    <field x="45"/>
  </colFields>
  <colItems count="2">
    <i>
      <x/>
    </i>
    <i>
      <x v="1"/>
    </i>
  </colItems>
  <dataFields count="1">
    <dataField name="Cuenta de 46" fld="45" subtotal="count" showDataAs="percentOfTotal" baseField="0" baseItem="0" numFmtId="9"/>
  </dataFields>
  <formats count="2">
    <format dxfId="39">
      <pivotArea outline="0" collapsedLevelsAreSubtotals="1" fieldPosition="0"/>
    </format>
    <format dxfId="38">
      <pivotArea outline="0" collapsedLevelsAreSubtotals="1" fieldPosition="0"/>
    </format>
  </formats>
  <chartFormats count="2">
    <chartFormat chart="0" format="9" series="1">
      <pivotArea type="data" outline="0" fieldPosition="0">
        <references count="2">
          <reference field="4294967294" count="1" selected="0">
            <x v="0"/>
          </reference>
          <reference field="45" count="1" selected="0">
            <x v="0"/>
          </reference>
        </references>
      </pivotArea>
    </chartFormat>
    <chartFormat chart="0" format="10" series="1">
      <pivotArea type="data" outline="0" fieldPosition="0">
        <references count="2">
          <reference field="4294967294" count="1" selected="0">
            <x v="0"/>
          </reference>
          <reference field="45" count="1" selected="0">
            <x v="1"/>
          </reference>
        </references>
      </pivotArea>
    </chartFormat>
  </chartFormats>
  <pivotTableStyleInfo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51.xml><?xml version="1.0" encoding="utf-8"?>
<pivotTableDefinition xmlns="http://schemas.openxmlformats.org/spreadsheetml/2006/main" name="48" cacheId="1" applyNumberFormats="0" applyBorderFormats="0" applyFontFormats="0" applyPatternFormats="0" applyAlignmentFormats="0" applyWidthHeightFormats="1" dataCaption="Valores" updatedVersion="6" minRefreshableVersion="3" rowGrandTotals="0" colGrandTotals="0" itemPrintTitles="1" createdVersion="6" indent="0" outline="1" outlineData="1" multipleFieldFilters="0">
  <location ref="BW2:BW23" firstHeaderRow="1" firstDataRow="1" firstDataCol="1"/>
  <pivotFields count="98">
    <pivotField numFmtId="164"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showAll="0">
      <items count="23">
        <item x="10"/>
        <item x="9"/>
        <item x="17"/>
        <item x="6"/>
        <item x="20"/>
        <item x="14"/>
        <item x="19"/>
        <item x="3"/>
        <item x="1"/>
        <item x="12"/>
        <item x="8"/>
        <item x="13"/>
        <item x="18"/>
        <item x="5"/>
        <item x="15"/>
        <item x="7"/>
        <item x="2"/>
        <item x="4"/>
        <item x="16"/>
        <item x="11"/>
        <item x="21"/>
        <item h="1" x="0"/>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47"/>
  </rowFields>
  <rowItems count="21">
    <i>
      <x/>
    </i>
    <i>
      <x v="1"/>
    </i>
    <i>
      <x v="2"/>
    </i>
    <i>
      <x v="3"/>
    </i>
    <i>
      <x v="4"/>
    </i>
    <i>
      <x v="5"/>
    </i>
    <i>
      <x v="6"/>
    </i>
    <i>
      <x v="7"/>
    </i>
    <i>
      <x v="8"/>
    </i>
    <i>
      <x v="9"/>
    </i>
    <i>
      <x v="10"/>
    </i>
    <i>
      <x v="11"/>
    </i>
    <i>
      <x v="12"/>
    </i>
    <i>
      <x v="13"/>
    </i>
    <i>
      <x v="14"/>
    </i>
    <i>
      <x v="15"/>
    </i>
    <i>
      <x v="16"/>
    </i>
    <i>
      <x v="17"/>
    </i>
    <i>
      <x v="18"/>
    </i>
    <i>
      <x v="19"/>
    </i>
    <i>
      <x v="20"/>
    </i>
  </rowItems>
  <colItems count="1">
    <i/>
  </colItems>
  <pivotTableStyleInfo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52.xml><?xml version="1.0" encoding="utf-8"?>
<pivotTableDefinition xmlns="http://schemas.openxmlformats.org/spreadsheetml/2006/main" name="RL_48" cacheId="1" applyNumberFormats="0" applyBorderFormats="0" applyFontFormats="0" applyPatternFormats="0" applyAlignmentFormats="0" applyWidthHeightFormats="1" dataCaption="Valores" updatedVersion="6" minRefreshableVersion="3" rowGrandTotals="0" colGrandTotals="0" itemPrintTitles="1" createdVersion="6" indent="0" outline="1" outlineData="1" multipleFieldFilters="0">
  <location ref="BT2:BU4" firstHeaderRow="1" firstDataRow="1" firstDataCol="1"/>
  <pivotFields count="98">
    <pivotField numFmtId="164"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dataField="1" showAll="0">
      <items count="3">
        <item x="1"/>
        <item x="0"/>
        <item t="default"/>
      </items>
    </pivotField>
    <pivotField showAll="0"/>
    <pivotField showAll="0"/>
    <pivotField showAll="0"/>
    <pivotField showAll="0"/>
    <pivotField showAll="0"/>
  </pivotFields>
  <rowFields count="1">
    <field x="92"/>
  </rowFields>
  <rowItems count="2">
    <i>
      <x/>
    </i>
    <i>
      <x v="1"/>
    </i>
  </rowItems>
  <colItems count="1">
    <i/>
  </colItems>
  <dataFields count="1">
    <dataField name="Cuenta de 93_RL48" fld="92" subtotal="count" showDataAs="percentOfTotal" baseField="0" baseItem="0" numFmtId="9"/>
  </dataFields>
  <formats count="6">
    <format dxfId="45">
      <pivotArea outline="0" collapsedLevelsAreSubtotals="1" fieldPosition="0"/>
    </format>
    <format dxfId="44">
      <pivotArea outline="0" collapsedLevelsAreSubtotals="1" fieldPosition="0"/>
    </format>
    <format dxfId="43">
      <pivotArea outline="0" fieldPosition="0">
        <references count="1">
          <reference field="4294967294" count="1">
            <x v="0"/>
          </reference>
        </references>
      </pivotArea>
    </format>
    <format dxfId="42">
      <pivotArea outline="0" fieldPosition="0">
        <references count="1">
          <reference field="4294967294" count="1">
            <x v="0"/>
          </reference>
        </references>
      </pivotArea>
    </format>
    <format dxfId="41">
      <pivotArea outline="0" collapsedLevelsAreSubtotals="1" fieldPosition="0"/>
    </format>
    <format dxfId="40">
      <pivotArea outline="0" collapsedLevelsAreSubtotals="1" fieldPosition="0"/>
    </format>
  </formats>
  <pivotTableStyleInfo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53.xml><?xml version="1.0" encoding="utf-8"?>
<pivotTableDefinition xmlns="http://schemas.openxmlformats.org/spreadsheetml/2006/main" name="40" cacheId="1" applyNumberFormats="0" applyBorderFormats="0" applyFontFormats="0" applyPatternFormats="0" applyAlignmentFormats="0" applyWidthHeightFormats="1" dataCaption="Valores" updatedVersion="6" minRefreshableVersion="3" rowGrandTotals="0" colGrandTotals="0" itemPrintTitles="1" createdVersion="6" indent="0" outline="1" outlineData="1" multipleFieldFilters="0" chartFormat="4">
  <location ref="AK2:AL5" firstHeaderRow="1" firstDataRow="1" firstDataCol="1"/>
  <pivotFields count="98">
    <pivotField numFmtId="164"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dataField="1" showAll="0">
      <items count="4">
        <item x="0"/>
        <item x="2"/>
        <item x="1"/>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39"/>
  </rowFields>
  <rowItems count="3">
    <i>
      <x/>
    </i>
    <i>
      <x v="1"/>
    </i>
    <i>
      <x v="2"/>
    </i>
  </rowItems>
  <colItems count="1">
    <i/>
  </colItems>
  <dataFields count="1">
    <dataField name="Cuenta de 40" fld="39" subtotal="count" baseField="0" baseItem="0"/>
  </dataFields>
  <chartFormats count="4">
    <chartFormat chart="0" format="26">
      <pivotArea type="data" outline="0" fieldPosition="0">
        <references count="2">
          <reference field="4294967294" count="1" selected="0">
            <x v="0"/>
          </reference>
          <reference field="39" count="1" selected="0">
            <x v="1"/>
          </reference>
        </references>
      </pivotArea>
    </chartFormat>
    <chartFormat chart="0" format="27">
      <pivotArea type="data" outline="0" fieldPosition="0">
        <references count="2">
          <reference field="4294967294" count="1" selected="0">
            <x v="0"/>
          </reference>
          <reference field="39" count="1" selected="0">
            <x v="2"/>
          </reference>
        </references>
      </pivotArea>
    </chartFormat>
    <chartFormat chart="0" format="28">
      <pivotArea type="data" outline="0" fieldPosition="0">
        <references count="2">
          <reference field="4294967294" count="1" selected="0">
            <x v="0"/>
          </reference>
          <reference field="39" count="1" selected="0">
            <x v="0"/>
          </reference>
        </references>
      </pivotArea>
    </chartFormat>
    <chartFormat chart="0" format="29" series="1">
      <pivotArea type="data" outline="0" fieldPosition="0">
        <references count="1">
          <reference field="4294967294" count="1" selected="0">
            <x v="0"/>
          </reference>
        </references>
      </pivotArea>
    </chartFormat>
  </chartFormats>
  <pivotTableStyleInfo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54.xml><?xml version="1.0" encoding="utf-8"?>
<pivotTableDefinition xmlns="http://schemas.openxmlformats.org/spreadsheetml/2006/main" name="53" cacheId="1" applyNumberFormats="0" applyBorderFormats="0" applyFontFormats="0" applyPatternFormats="0" applyAlignmentFormats="0" applyWidthHeightFormats="1" dataCaption="Valores" updatedVersion="6" minRefreshableVersion="3" rowGrandTotals="0" colGrandTotals="0" itemPrintTitles="1" createdVersion="6" indent="0" outline="1" outlineData="1" multipleFieldFilters="0" chartFormat="6">
  <location ref="AI2:AL4" firstHeaderRow="1" firstDataRow="2" firstDataCol="1"/>
  <pivotFields count="98">
    <pivotField numFmtId="164"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Col" dataField="1" showAll="0">
      <items count="4">
        <item x="1"/>
        <item x="2"/>
        <item x="0"/>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Items count="1">
    <i/>
  </rowItems>
  <colFields count="1">
    <field x="52"/>
  </colFields>
  <colItems count="3">
    <i>
      <x/>
    </i>
    <i>
      <x v="1"/>
    </i>
    <i>
      <x v="2"/>
    </i>
  </colItems>
  <dataFields count="1">
    <dataField name="Cuenta de 53" fld="52" subtotal="count" showDataAs="percentOfTotal" baseField="0" baseItem="0" numFmtId="9"/>
  </dataFields>
  <formats count="2">
    <format dxfId="15">
      <pivotArea outline="0" collapsedLevelsAreSubtotals="1" fieldPosition="0"/>
    </format>
    <format dxfId="14">
      <pivotArea outline="0" collapsedLevelsAreSubtotals="1" fieldPosition="0"/>
    </format>
  </formats>
  <chartFormats count="3">
    <chartFormat chart="0" format="6" series="1">
      <pivotArea type="data" outline="0" fieldPosition="0">
        <references count="2">
          <reference field="4294967294" count="1" selected="0">
            <x v="0"/>
          </reference>
          <reference field="52" count="1" selected="0">
            <x v="0"/>
          </reference>
        </references>
      </pivotArea>
    </chartFormat>
    <chartFormat chart="0" format="7" series="1">
      <pivotArea type="data" outline="0" fieldPosition="0">
        <references count="2">
          <reference field="4294967294" count="1" selected="0">
            <x v="0"/>
          </reference>
          <reference field="52" count="1" selected="0">
            <x v="1"/>
          </reference>
        </references>
      </pivotArea>
    </chartFormat>
    <chartFormat chart="0" format="8" series="1">
      <pivotArea type="data" outline="0" fieldPosition="0">
        <references count="2">
          <reference field="4294967294" count="1" selected="0">
            <x v="0"/>
          </reference>
          <reference field="52" count="1" selected="0">
            <x v="2"/>
          </reference>
        </references>
      </pivotArea>
    </chartFormat>
  </chartFormats>
  <pivotTableStyleInfo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55.xml><?xml version="1.0" encoding="utf-8"?>
<pivotTableDefinition xmlns="http://schemas.openxmlformats.org/spreadsheetml/2006/main" name="54" cacheId="1" applyNumberFormats="0" applyBorderFormats="0" applyFontFormats="0" applyPatternFormats="0" applyAlignmentFormats="0" applyWidthHeightFormats="1" dataCaption="Valores" updatedVersion="6" minRefreshableVersion="3" rowGrandTotals="0" colGrandTotals="0" itemPrintTitles="1" createdVersion="6" indent="0" outline="1" outlineData="1" multipleFieldFilters="0" chartFormat="5">
  <location ref="AN2:AO4" firstHeaderRow="1" firstDataRow="1" firstDataCol="1"/>
  <pivotFields count="98">
    <pivotField numFmtId="164"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dataField="1" showAll="0">
      <items count="3">
        <item x="0"/>
        <item x="1"/>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53"/>
  </rowFields>
  <rowItems count="2">
    <i>
      <x/>
    </i>
    <i>
      <x v="1"/>
    </i>
  </rowItems>
  <colItems count="1">
    <i/>
  </colItems>
  <dataFields count="1">
    <dataField name="Cuenta de 54" fld="53" subtotal="count" baseField="0" baseItem="0"/>
  </dataFields>
  <chartFormats count="3">
    <chartFormat chart="0" format="12" series="1">
      <pivotArea type="data" outline="0" fieldPosition="0">
        <references count="1">
          <reference field="4294967294" count="1" selected="0">
            <x v="0"/>
          </reference>
        </references>
      </pivotArea>
    </chartFormat>
    <chartFormat chart="0" format="13">
      <pivotArea type="data" outline="0" fieldPosition="0">
        <references count="2">
          <reference field="4294967294" count="1" selected="0">
            <x v="0"/>
          </reference>
          <reference field="53" count="1" selected="0">
            <x v="0"/>
          </reference>
        </references>
      </pivotArea>
    </chartFormat>
    <chartFormat chart="0" format="14">
      <pivotArea type="data" outline="0" fieldPosition="0">
        <references count="2">
          <reference field="4294967294" count="1" selected="0">
            <x v="0"/>
          </reference>
          <reference field="53" count="1" selected="0">
            <x v="1"/>
          </reference>
        </references>
      </pivotArea>
    </chartFormat>
  </chartFormats>
  <pivotTableStyleInfo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56.xml><?xml version="1.0" encoding="utf-8"?>
<pivotTableDefinition xmlns="http://schemas.openxmlformats.org/spreadsheetml/2006/main" name="55" cacheId="1" applyNumberFormats="0" applyBorderFormats="0" applyFontFormats="0" applyPatternFormats="0" applyAlignmentFormats="0" applyWidthHeightFormats="1" dataCaption="Valores" updatedVersion="6" minRefreshableVersion="3" rowGrandTotals="0" colGrandTotals="0" itemPrintTitles="1" createdVersion="6" indent="0" outline="1" outlineData="1" multipleFieldFilters="0" chartFormat="3">
  <location ref="AQ2:AR4" firstHeaderRow="1" firstDataRow="1" firstDataCol="1"/>
  <pivotFields count="98">
    <pivotField numFmtId="164"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dataField="1" showAll="0">
      <items count="3">
        <item x="0"/>
        <item x="1"/>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54"/>
  </rowFields>
  <rowItems count="2">
    <i>
      <x/>
    </i>
    <i>
      <x v="1"/>
    </i>
  </rowItems>
  <colItems count="1">
    <i/>
  </colItems>
  <dataFields count="1">
    <dataField name="Cuenta de 55" fld="54" subtotal="count" baseField="0" baseItem="0"/>
  </dataFields>
  <chartFormats count="3">
    <chartFormat chart="0" format="15" series="1">
      <pivotArea type="data" outline="0" fieldPosition="0">
        <references count="1">
          <reference field="4294967294" count="1" selected="0">
            <x v="0"/>
          </reference>
        </references>
      </pivotArea>
    </chartFormat>
    <chartFormat chart="0" format="16">
      <pivotArea type="data" outline="0" fieldPosition="0">
        <references count="2">
          <reference field="4294967294" count="1" selected="0">
            <x v="0"/>
          </reference>
          <reference field="54" count="1" selected="0">
            <x v="0"/>
          </reference>
        </references>
      </pivotArea>
    </chartFormat>
    <chartFormat chart="0" format="17">
      <pivotArea type="data" outline="0" fieldPosition="0">
        <references count="2">
          <reference field="4294967294" count="1" selected="0">
            <x v="0"/>
          </reference>
          <reference field="54" count="1" selected="0">
            <x v="1"/>
          </reference>
        </references>
      </pivotArea>
    </chartFormat>
  </chartFormats>
  <pivotTableStyleInfo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57.xml><?xml version="1.0" encoding="utf-8"?>
<pivotTableDefinition xmlns="http://schemas.openxmlformats.org/spreadsheetml/2006/main" name="RL_58" cacheId="1" applyNumberFormats="0" applyBorderFormats="0" applyFontFormats="0" applyPatternFormats="0" applyAlignmentFormats="0" applyWidthHeightFormats="1" dataCaption="Valores" updatedVersion="6" minRefreshableVersion="3" rowGrandTotals="0" colGrandTotals="0" itemPrintTitles="1" createdVersion="6" indent="0" outline="1" outlineData="1" multipleFieldFilters="0">
  <location ref="AZ2:BA4" firstHeaderRow="1" firstDataRow="1" firstDataCol="1"/>
  <pivotFields count="98">
    <pivotField numFmtId="164"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dataField="1" showAll="0">
      <items count="3">
        <item x="1"/>
        <item x="0"/>
        <item t="default"/>
      </items>
    </pivotField>
    <pivotField showAll="0"/>
    <pivotField showAll="0"/>
    <pivotField showAll="0"/>
    <pivotField showAll="0"/>
  </pivotFields>
  <rowFields count="1">
    <field x="93"/>
  </rowFields>
  <rowItems count="2">
    <i>
      <x/>
    </i>
    <i>
      <x v="1"/>
    </i>
  </rowItems>
  <colItems count="1">
    <i/>
  </colItems>
  <dataFields count="1">
    <dataField name="Cuenta de 94_RL58" fld="93" subtotal="count" baseField="0" baseItem="0"/>
  </dataFields>
  <formats count="2">
    <format dxfId="17">
      <pivotArea outline="0" collapsedLevelsAreSubtotals="1" fieldPosition="0"/>
    </format>
    <format dxfId="16">
      <pivotArea outline="0" collapsedLevelsAreSubtotals="1" fieldPosition="0"/>
    </format>
  </formats>
  <pivotTableStyleInfo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58.xml><?xml version="1.0" encoding="utf-8"?>
<pivotTableDefinition xmlns="http://schemas.openxmlformats.org/spreadsheetml/2006/main" name="TablaDinámica18" cacheId="1" applyNumberFormats="0" applyBorderFormats="0" applyFontFormats="0" applyPatternFormats="0" applyAlignmentFormats="0" applyWidthHeightFormats="1" dataCaption="Valores" updatedVersion="6" minRefreshableVersion="3" rowGrandTotals="0" colGrandTotals="0" itemPrintTitles="1" createdVersion="6" indent="0" outline="1" outlineData="1" multipleFieldFilters="0" chartFormat="7">
  <location ref="AD2:AG4" firstHeaderRow="1" firstDataRow="2" firstDataCol="1"/>
  <pivotFields count="98">
    <pivotField numFmtId="164"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Col" dataField="1" showAll="0">
      <items count="4">
        <item x="0"/>
        <item x="1"/>
        <item x="2"/>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Items count="1">
    <i/>
  </rowItems>
  <colFields count="1">
    <field x="51"/>
  </colFields>
  <colItems count="3">
    <i>
      <x/>
    </i>
    <i>
      <x v="1"/>
    </i>
    <i>
      <x v="2"/>
    </i>
  </colItems>
  <dataFields count="1">
    <dataField name="Cuenta de 52" fld="51" subtotal="count" showDataAs="percentOfTotal" baseField="0" baseItem="0" numFmtId="9"/>
  </dataFields>
  <formats count="4">
    <format dxfId="21">
      <pivotArea outline="0" collapsedLevelsAreSubtotals="1" fieldPosition="0"/>
    </format>
    <format dxfId="20">
      <pivotArea dataOnly="0" labelOnly="1" fieldPosition="0">
        <references count="1">
          <reference field="51" count="0"/>
        </references>
      </pivotArea>
    </format>
    <format dxfId="19">
      <pivotArea outline="0" collapsedLevelsAreSubtotals="1" fieldPosition="0"/>
    </format>
    <format dxfId="18">
      <pivotArea dataOnly="0" labelOnly="1" fieldPosition="0">
        <references count="1">
          <reference field="51" count="0"/>
        </references>
      </pivotArea>
    </format>
  </formats>
  <chartFormats count="3">
    <chartFormat chart="0" format="6" series="1">
      <pivotArea type="data" outline="0" fieldPosition="0">
        <references count="2">
          <reference field="4294967294" count="1" selected="0">
            <x v="0"/>
          </reference>
          <reference field="51" count="1" selected="0">
            <x v="0"/>
          </reference>
        </references>
      </pivotArea>
    </chartFormat>
    <chartFormat chart="0" format="7" series="1">
      <pivotArea type="data" outline="0" fieldPosition="0">
        <references count="2">
          <reference field="4294967294" count="1" selected="0">
            <x v="0"/>
          </reference>
          <reference field="51" count="1" selected="0">
            <x v="1"/>
          </reference>
        </references>
      </pivotArea>
    </chartFormat>
    <chartFormat chart="0" format="8" series="1">
      <pivotArea type="data" outline="0" fieldPosition="0">
        <references count="2">
          <reference field="4294967294" count="1" selected="0">
            <x v="0"/>
          </reference>
          <reference field="51" count="1" selected="0">
            <x v="2"/>
          </reference>
        </references>
      </pivotArea>
    </chartFormat>
  </chartFormats>
  <pivotTableStyleInfo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59.xml><?xml version="1.0" encoding="utf-8"?>
<pivotTableDefinition xmlns="http://schemas.openxmlformats.org/spreadsheetml/2006/main" name="49" cacheId="1" applyNumberFormats="0" applyBorderFormats="0" applyFontFormats="0" applyPatternFormats="0" applyAlignmentFormats="0" applyWidthHeightFormats="1" dataCaption="Valores" updatedVersion="6" minRefreshableVersion="3" rowGrandTotals="0" colGrandTotals="0" itemPrintTitles="1" createdVersion="6" indent="0" outline="1" outlineData="1" multipleFieldFilters="0" chartFormat="1">
  <location ref="R2:S5" firstHeaderRow="1" firstDataRow="1" firstDataCol="1"/>
  <pivotFields count="98">
    <pivotField numFmtId="164"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dataField="1" showAll="0">
      <items count="4">
        <item x="1"/>
        <item x="0"/>
        <item x="2"/>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48"/>
  </rowFields>
  <rowItems count="3">
    <i>
      <x/>
    </i>
    <i>
      <x v="1"/>
    </i>
    <i>
      <x v="2"/>
    </i>
  </rowItems>
  <colItems count="1">
    <i/>
  </colItems>
  <dataFields count="1">
    <dataField name="Cuenta de 49" fld="48" subtotal="count" baseField="0" baseItem="0"/>
  </dataFields>
  <pivotTableStyleInfo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60.xml><?xml version="1.0" encoding="utf-8"?>
<pivotTableDefinition xmlns="http://schemas.openxmlformats.org/spreadsheetml/2006/main" name="50" cacheId="1" applyNumberFormats="0" applyBorderFormats="0" applyFontFormats="0" applyPatternFormats="0" applyAlignmentFormats="0" applyWidthHeightFormats="1" dataCaption="Valores" updatedVersion="6" minRefreshableVersion="3" rowGrandTotals="0" colGrandTotals="0" itemPrintTitles="1" createdVersion="6" indent="0" outline="1" outlineData="1" multipleFieldFilters="0">
  <location ref="U2:V4" firstHeaderRow="1" firstDataRow="1" firstDataCol="1"/>
  <pivotFields count="98">
    <pivotField numFmtId="164"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dataField="1" showAll="0">
      <items count="3">
        <item x="1"/>
        <item x="0"/>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49"/>
  </rowFields>
  <rowItems count="2">
    <i>
      <x/>
    </i>
    <i>
      <x v="1"/>
    </i>
  </rowItems>
  <colItems count="1">
    <i/>
  </colItems>
  <dataFields count="1">
    <dataField name="Cuenta de 50" fld="49" subtotal="count" baseField="0" baseItem="0"/>
  </dataFields>
  <pivotTableStyleInfo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61.xml><?xml version="1.0" encoding="utf-8"?>
<pivotTableDefinition xmlns="http://schemas.openxmlformats.org/spreadsheetml/2006/main" name="58" cacheId="1" applyNumberFormats="0" applyBorderFormats="0" applyFontFormats="0" applyPatternFormats="0" applyAlignmentFormats="0" applyWidthHeightFormats="1" dataCaption="Valores" updatedVersion="6" minRefreshableVersion="3" rowGrandTotals="0" colGrandTotals="0" itemPrintTitles="1" createdVersion="6" indent="0" outline="1" outlineData="1" multipleFieldFilters="0">
  <location ref="BC2:BC26" firstHeaderRow="1" firstDataRow="1" firstDataCol="1"/>
  <pivotFields count="98">
    <pivotField numFmtId="164"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showAll="0">
      <items count="26">
        <item x="18"/>
        <item x="15"/>
        <item x="14"/>
        <item x="10"/>
        <item x="3"/>
        <item x="19"/>
        <item x="8"/>
        <item x="13"/>
        <item x="2"/>
        <item x="24"/>
        <item x="7"/>
        <item x="21"/>
        <item x="11"/>
        <item x="16"/>
        <item x="9"/>
        <item x="23"/>
        <item x="6"/>
        <item x="20"/>
        <item x="1"/>
        <item x="5"/>
        <item x="12"/>
        <item x="22"/>
        <item x="4"/>
        <item x="17"/>
        <item h="1" x="0"/>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57"/>
  </rowFields>
  <rowItems count="24">
    <i>
      <x/>
    </i>
    <i>
      <x v="1"/>
    </i>
    <i>
      <x v="2"/>
    </i>
    <i>
      <x v="3"/>
    </i>
    <i>
      <x v="4"/>
    </i>
    <i>
      <x v="5"/>
    </i>
    <i>
      <x v="6"/>
    </i>
    <i>
      <x v="7"/>
    </i>
    <i>
      <x v="8"/>
    </i>
    <i>
      <x v="9"/>
    </i>
    <i>
      <x v="10"/>
    </i>
    <i>
      <x v="11"/>
    </i>
    <i>
      <x v="12"/>
    </i>
    <i>
      <x v="13"/>
    </i>
    <i>
      <x v="14"/>
    </i>
    <i>
      <x v="15"/>
    </i>
    <i>
      <x v="16"/>
    </i>
    <i>
      <x v="17"/>
    </i>
    <i>
      <x v="18"/>
    </i>
    <i>
      <x v="19"/>
    </i>
    <i>
      <x v="20"/>
    </i>
    <i>
      <x v="21"/>
    </i>
    <i>
      <x v="22"/>
    </i>
    <i>
      <x v="23"/>
    </i>
  </rowItems>
  <colItems count="1">
    <i/>
  </colItems>
  <pivotTableStyleInfo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62.xml><?xml version="1.0" encoding="utf-8"?>
<pivotTableDefinition xmlns="http://schemas.openxmlformats.org/spreadsheetml/2006/main" name="51" cacheId="1" applyNumberFormats="0" applyBorderFormats="0" applyFontFormats="0" applyPatternFormats="0" applyAlignmentFormats="0" applyWidthHeightFormats="1" dataCaption="Valores" updatedVersion="6" minRefreshableVersion="3" rowGrandTotals="0" colGrandTotals="0" itemPrintTitles="1" createdVersion="6" indent="0" outline="1" outlineData="1" multipleFieldFilters="0" chartFormat="8">
  <location ref="X2:AB4" firstHeaderRow="1" firstDataRow="2" firstDataCol="1"/>
  <pivotFields count="98">
    <pivotField numFmtId="164"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Col" dataField="1" showAll="0">
      <items count="5">
        <item x="1"/>
        <item x="0"/>
        <item x="3"/>
        <item x="2"/>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Items count="1">
    <i/>
  </rowItems>
  <colFields count="1">
    <field x="50"/>
  </colFields>
  <colItems count="4">
    <i>
      <x/>
    </i>
    <i>
      <x v="1"/>
    </i>
    <i>
      <x v="2"/>
    </i>
    <i>
      <x v="3"/>
    </i>
  </colItems>
  <dataFields count="1">
    <dataField name="Cuenta de 51" fld="50" subtotal="count" showDataAs="percentOfTotal" baseField="0" baseItem="0" numFmtId="9"/>
  </dataFields>
  <formats count="2">
    <format dxfId="23">
      <pivotArea outline="0" collapsedLevelsAreSubtotals="1" fieldPosition="0"/>
    </format>
    <format dxfId="22">
      <pivotArea outline="0" collapsedLevelsAreSubtotals="1" fieldPosition="0"/>
    </format>
  </formats>
  <chartFormats count="5">
    <chartFormat chart="1" format="7" series="1">
      <pivotArea type="data" outline="0" fieldPosition="0">
        <references count="1">
          <reference field="4294967294" count="1" selected="0">
            <x v="0"/>
          </reference>
        </references>
      </pivotArea>
    </chartFormat>
    <chartFormat chart="1" format="8" series="1">
      <pivotArea type="data" outline="0" fieldPosition="0">
        <references count="2">
          <reference field="4294967294" count="1" selected="0">
            <x v="0"/>
          </reference>
          <reference field="50" count="1" selected="0">
            <x v="0"/>
          </reference>
        </references>
      </pivotArea>
    </chartFormat>
    <chartFormat chart="1" format="9" series="1">
      <pivotArea type="data" outline="0" fieldPosition="0">
        <references count="2">
          <reference field="4294967294" count="1" selected="0">
            <x v="0"/>
          </reference>
          <reference field="50" count="1" selected="0">
            <x v="1"/>
          </reference>
        </references>
      </pivotArea>
    </chartFormat>
    <chartFormat chart="1" format="10" series="1">
      <pivotArea type="data" outline="0" fieldPosition="0">
        <references count="2">
          <reference field="4294967294" count="1" selected="0">
            <x v="0"/>
          </reference>
          <reference field="50" count="1" selected="0">
            <x v="2"/>
          </reference>
        </references>
      </pivotArea>
    </chartFormat>
    <chartFormat chart="1" format="11" series="1">
      <pivotArea type="data" outline="0" fieldPosition="0">
        <references count="2">
          <reference field="4294967294" count="1" selected="0">
            <x v="0"/>
          </reference>
          <reference field="50" count="1" selected="0">
            <x v="3"/>
          </reference>
        </references>
      </pivotArea>
    </chartFormat>
  </chartFormats>
  <pivotTableStyleInfo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63.xml><?xml version="1.0" encoding="utf-8"?>
<pivotTableDefinition xmlns="http://schemas.openxmlformats.org/spreadsheetml/2006/main" name="57" cacheId="1" applyNumberFormats="0" applyBorderFormats="0" applyFontFormats="0" applyPatternFormats="0" applyAlignmentFormats="0" applyWidthHeightFormats="1" dataCaption="Valores" updatedVersion="6" minRefreshableVersion="3" rowGrandTotals="0" colGrandTotals="0" itemPrintTitles="1" createdVersion="6" indent="0" outline="1" outlineData="1" multipleFieldFilters="0" chartFormat="3">
  <location ref="AW2:AX5" firstHeaderRow="1" firstDataRow="1" firstDataCol="1"/>
  <pivotFields count="98">
    <pivotField numFmtId="164"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dataField="1" showAll="0">
      <items count="4">
        <item x="2"/>
        <item x="0"/>
        <item x="1"/>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56"/>
  </rowFields>
  <rowItems count="3">
    <i>
      <x/>
    </i>
    <i>
      <x v="1"/>
    </i>
    <i>
      <x v="2"/>
    </i>
  </rowItems>
  <colItems count="1">
    <i/>
  </colItems>
  <dataFields count="1">
    <dataField name="Cuenta de 57" fld="56" subtotal="count" baseField="0" baseItem="0"/>
  </dataFields>
  <chartFormats count="4">
    <chartFormat chart="0" format="17" series="1">
      <pivotArea type="data" outline="0" fieldPosition="0">
        <references count="1">
          <reference field="4294967294" count="1" selected="0">
            <x v="0"/>
          </reference>
        </references>
      </pivotArea>
    </chartFormat>
    <chartFormat chart="0" format="18">
      <pivotArea type="data" outline="0" fieldPosition="0">
        <references count="2">
          <reference field="4294967294" count="1" selected="0">
            <x v="0"/>
          </reference>
          <reference field="56" count="1" selected="0">
            <x v="0"/>
          </reference>
        </references>
      </pivotArea>
    </chartFormat>
    <chartFormat chart="0" format="19">
      <pivotArea type="data" outline="0" fieldPosition="0">
        <references count="2">
          <reference field="4294967294" count="1" selected="0">
            <x v="0"/>
          </reference>
          <reference field="56" count="1" selected="0">
            <x v="1"/>
          </reference>
        </references>
      </pivotArea>
    </chartFormat>
    <chartFormat chart="0" format="20">
      <pivotArea type="data" outline="0" fieldPosition="0">
        <references count="2">
          <reference field="4294967294" count="1" selected="0">
            <x v="0"/>
          </reference>
          <reference field="56" count="1" selected="0">
            <x v="2"/>
          </reference>
        </references>
      </pivotArea>
    </chartFormat>
  </chartFormats>
  <pivotTableStyleInfo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64.xml><?xml version="1.0" encoding="utf-8"?>
<pivotTableDefinition xmlns="http://schemas.openxmlformats.org/spreadsheetml/2006/main" name="56" cacheId="1" applyNumberFormats="0" applyBorderFormats="0" applyFontFormats="0" applyPatternFormats="0" applyAlignmentFormats="0" applyWidthHeightFormats="1" dataCaption="Valores" updatedVersion="6" minRefreshableVersion="3" rowGrandTotals="0" colGrandTotals="0" itemPrintTitles="1" createdVersion="6" indent="0" outline="1" outlineData="1" multipleFieldFilters="0" chartFormat="3">
  <location ref="AT2:AU4" firstHeaderRow="1" firstDataRow="1" firstDataCol="1"/>
  <pivotFields count="98">
    <pivotField numFmtId="164"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dataField="1" showAll="0">
      <items count="3">
        <item x="0"/>
        <item x="1"/>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55"/>
  </rowFields>
  <rowItems count="2">
    <i>
      <x/>
    </i>
    <i>
      <x v="1"/>
    </i>
  </rowItems>
  <colItems count="1">
    <i/>
  </colItems>
  <dataFields count="1">
    <dataField name="Cuenta de 56" fld="55" subtotal="count" baseField="0" baseItem="0"/>
  </dataFields>
  <chartFormats count="3">
    <chartFormat chart="0" format="15" series="1">
      <pivotArea type="data" outline="0" fieldPosition="0">
        <references count="1">
          <reference field="4294967294" count="1" selected="0">
            <x v="0"/>
          </reference>
        </references>
      </pivotArea>
    </chartFormat>
    <chartFormat chart="0" format="16">
      <pivotArea type="data" outline="0" fieldPosition="0">
        <references count="2">
          <reference field="4294967294" count="1" selected="0">
            <x v="0"/>
          </reference>
          <reference field="55" count="1" selected="0">
            <x v="0"/>
          </reference>
        </references>
      </pivotArea>
    </chartFormat>
    <chartFormat chart="0" format="17">
      <pivotArea type="data" outline="0" fieldPosition="0">
        <references count="2">
          <reference field="4294967294" count="1" selected="0">
            <x v="0"/>
          </reference>
          <reference field="55" count="1" selected="0">
            <x v="1"/>
          </reference>
        </references>
      </pivotArea>
    </chartFormat>
  </chartFormats>
  <pivotTableStyleInfo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65.xml><?xml version="1.0" encoding="utf-8"?>
<pivotTableDefinition xmlns="http://schemas.openxmlformats.org/spreadsheetml/2006/main" name="63" cacheId="1" applyNumberFormats="0" applyBorderFormats="0" applyFontFormats="0" applyPatternFormats="0" applyAlignmentFormats="0" applyWidthHeightFormats="1" dataCaption="Valores" updatedVersion="6" minRefreshableVersion="3" rowGrandTotals="0" colGrandTotals="0" itemPrintTitles="1" createdVersion="6" indent="0" outline="1" outlineData="1" multipleFieldFilters="0" chartFormat="3">
  <location ref="W3:Z5" firstHeaderRow="1" firstDataRow="2" firstDataCol="1"/>
  <pivotFields count="98">
    <pivotField numFmtId="164"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Col" dataField="1" showAll="0">
      <items count="4">
        <item x="1"/>
        <item x="0"/>
        <item x="2"/>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Items count="1">
    <i/>
  </rowItems>
  <colFields count="1">
    <field x="62"/>
  </colFields>
  <colItems count="3">
    <i>
      <x/>
    </i>
    <i>
      <x v="1"/>
    </i>
    <i>
      <x v="2"/>
    </i>
  </colItems>
  <dataFields count="1">
    <dataField name="Cuenta de 63" fld="62" subtotal="count" showDataAs="percentOfTotal" baseField="0" baseItem="0" numFmtId="9"/>
  </dataFields>
  <formats count="2">
    <format dxfId="9">
      <pivotArea outline="0" collapsedLevelsAreSubtotals="1" fieldPosition="0"/>
    </format>
    <format dxfId="8">
      <pivotArea outline="0" collapsedLevelsAreSubtotals="1" fieldPosition="0"/>
    </format>
  </formats>
  <chartFormats count="3">
    <chartFormat chart="0" format="9" series="1">
      <pivotArea type="data" outline="0" fieldPosition="0">
        <references count="2">
          <reference field="4294967294" count="1" selected="0">
            <x v="0"/>
          </reference>
          <reference field="62" count="1" selected="0">
            <x v="0"/>
          </reference>
        </references>
      </pivotArea>
    </chartFormat>
    <chartFormat chart="0" format="10" series="1">
      <pivotArea type="data" outline="0" fieldPosition="0">
        <references count="2">
          <reference field="4294967294" count="1" selected="0">
            <x v="0"/>
          </reference>
          <reference field="62" count="1" selected="0">
            <x v="1"/>
          </reference>
        </references>
      </pivotArea>
    </chartFormat>
    <chartFormat chart="0" format="11" series="1">
      <pivotArea type="data" outline="0" fieldPosition="0">
        <references count="2">
          <reference field="4294967294" count="1" selected="0">
            <x v="0"/>
          </reference>
          <reference field="62" count="1" selected="0">
            <x v="2"/>
          </reference>
        </references>
      </pivotArea>
    </chartFormat>
  </chartFormats>
  <pivotTableStyleInfo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66.xml><?xml version="1.0" encoding="utf-8"?>
<pivotTableDefinition xmlns="http://schemas.openxmlformats.org/spreadsheetml/2006/main" name="71" cacheId="1" applyNumberFormats="0" applyBorderFormats="0" applyFontFormats="0" applyPatternFormats="0" applyAlignmentFormats="0" applyWidthHeightFormats="1" dataCaption="Valores" updatedVersion="6" minRefreshableVersion="3" rowGrandTotals="0" colGrandTotals="0" itemPrintTitles="1" createdVersion="6" indent="0" outline="1" outlineData="1" multipleFieldFilters="0">
  <location ref="AR3:AS19" firstHeaderRow="1" firstDataRow="1" firstDataCol="1"/>
  <pivotFields count="98">
    <pivotField numFmtId="164"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dataField="1" showAll="0">
      <items count="18">
        <item x="1"/>
        <item x="14"/>
        <item x="3"/>
        <item x="9"/>
        <item x="12"/>
        <item x="6"/>
        <item x="11"/>
        <item x="7"/>
        <item x="15"/>
        <item x="8"/>
        <item x="10"/>
        <item x="2"/>
        <item x="5"/>
        <item x="16"/>
        <item x="4"/>
        <item x="13"/>
        <item h="1" x="0"/>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70"/>
  </rowFields>
  <rowItems count="16">
    <i>
      <x/>
    </i>
    <i>
      <x v="1"/>
    </i>
    <i>
      <x v="2"/>
    </i>
    <i>
      <x v="3"/>
    </i>
    <i>
      <x v="4"/>
    </i>
    <i>
      <x v="5"/>
    </i>
    <i>
      <x v="6"/>
    </i>
    <i>
      <x v="7"/>
    </i>
    <i>
      <x v="8"/>
    </i>
    <i>
      <x v="9"/>
    </i>
    <i>
      <x v="10"/>
    </i>
    <i>
      <x v="11"/>
    </i>
    <i>
      <x v="12"/>
    </i>
    <i>
      <x v="13"/>
    </i>
    <i>
      <x v="14"/>
    </i>
    <i>
      <x v="15"/>
    </i>
  </rowItems>
  <colItems count="1">
    <i/>
  </colItems>
  <dataFields count="1">
    <dataField name="Cuenta de 71" fld="70" subtotal="count" baseField="0" baseItem="0"/>
  </dataFields>
  <pivotTableStyleInfo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67.xml><?xml version="1.0" encoding="utf-8"?>
<pivotTableDefinition xmlns="http://schemas.openxmlformats.org/spreadsheetml/2006/main" name="RL_71" cacheId="1" applyNumberFormats="0" applyBorderFormats="0" applyFontFormats="0" applyPatternFormats="0" applyAlignmentFormats="0" applyWidthHeightFormats="1" dataCaption="Valores" updatedVersion="6" minRefreshableVersion="3" rowGrandTotals="0" colGrandTotals="0" itemPrintTitles="1" createdVersion="6" indent="0" outline="1" outlineData="1" multipleFieldFilters="0">
  <location ref="AO3:AP5" firstHeaderRow="1" firstDataRow="1" firstDataCol="1"/>
  <pivotFields count="98">
    <pivotField numFmtId="164"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dataField="1" showAll="0">
      <items count="3">
        <item x="1"/>
        <item x="0"/>
        <item t="default"/>
      </items>
    </pivotField>
    <pivotField showAll="0"/>
    <pivotField showAll="0"/>
    <pivotField showAll="0"/>
  </pivotFields>
  <rowFields count="1">
    <field x="94"/>
  </rowFields>
  <rowItems count="2">
    <i>
      <x/>
    </i>
    <i>
      <x v="1"/>
    </i>
  </rowItems>
  <colItems count="1">
    <i/>
  </colItems>
  <dataFields count="1">
    <dataField name="Cuenta de 95_RL71" fld="94" subtotal="count" showDataAs="percentOfTotal" baseField="0" baseItem="0" numFmtId="9"/>
  </dataFields>
  <formats count="2">
    <format dxfId="11">
      <pivotArea outline="0" collapsedLevelsAreSubtotals="1" fieldPosition="0"/>
    </format>
    <format dxfId="10">
      <pivotArea outline="0" collapsedLevelsAreSubtotals="1" fieldPosition="0"/>
    </format>
  </formats>
  <pivotTableStyleInfo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68.xml><?xml version="1.0" encoding="utf-8"?>
<pivotTableDefinition xmlns="http://schemas.openxmlformats.org/spreadsheetml/2006/main" name="65" cacheId="1" applyNumberFormats="0" applyBorderFormats="0" applyFontFormats="0" applyPatternFormats="0" applyAlignmentFormats="0" applyWidthHeightFormats="1" dataCaption="Valores" updatedVersion="6" minRefreshableVersion="3" rowGrandTotals="0" colGrandTotals="0" itemPrintTitles="1" createdVersion="6" indent="0" outline="1" outlineData="1" multipleFieldFilters="0" chartFormat="3">
  <location ref="AB3:AF5" firstHeaderRow="1" firstDataRow="2" firstDataCol="1"/>
  <pivotFields count="98">
    <pivotField numFmtId="164"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Col" dataField="1" showAll="0">
      <items count="5">
        <item x="1"/>
        <item x="3"/>
        <item x="0"/>
        <item x="2"/>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Items count="1">
    <i/>
  </rowItems>
  <colFields count="1">
    <field x="64"/>
  </colFields>
  <colItems count="4">
    <i>
      <x/>
    </i>
    <i>
      <x v="1"/>
    </i>
    <i>
      <x v="2"/>
    </i>
    <i>
      <x v="3"/>
    </i>
  </colItems>
  <dataFields count="1">
    <dataField name="Cuenta de 65" fld="64" subtotal="count" showDataAs="percentOfTotal" baseField="0" baseItem="0" numFmtId="9"/>
  </dataFields>
  <formats count="2">
    <format dxfId="13">
      <pivotArea outline="0" collapsedLevelsAreSubtotals="1" fieldPosition="0"/>
    </format>
    <format dxfId="12">
      <pivotArea outline="0" collapsedLevelsAreSubtotals="1" fieldPosition="0"/>
    </format>
  </formats>
  <chartFormats count="4">
    <chartFormat chart="0" format="10" series="1">
      <pivotArea type="data" outline="0" fieldPosition="0">
        <references count="2">
          <reference field="4294967294" count="1" selected="0">
            <x v="0"/>
          </reference>
          <reference field="64" count="1" selected="0">
            <x v="0"/>
          </reference>
        </references>
      </pivotArea>
    </chartFormat>
    <chartFormat chart="0" format="11" series="1">
      <pivotArea type="data" outline="0" fieldPosition="0">
        <references count="2">
          <reference field="4294967294" count="1" selected="0">
            <x v="0"/>
          </reference>
          <reference field="64" count="1" selected="0">
            <x v="1"/>
          </reference>
        </references>
      </pivotArea>
    </chartFormat>
    <chartFormat chart="0" format="12" series="1">
      <pivotArea type="data" outline="0" fieldPosition="0">
        <references count="2">
          <reference field="4294967294" count="1" selected="0">
            <x v="0"/>
          </reference>
          <reference field="64" count="1" selected="0">
            <x v="2"/>
          </reference>
        </references>
      </pivotArea>
    </chartFormat>
    <chartFormat chart="0" format="13" series="1">
      <pivotArea type="data" outline="0" fieldPosition="0">
        <references count="2">
          <reference field="4294967294" count="1" selected="0">
            <x v="0"/>
          </reference>
          <reference field="64" count="1" selected="0">
            <x v="3"/>
          </reference>
        </references>
      </pivotArea>
    </chartFormat>
  </chartFormats>
  <pivotTableStyleInfo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69.xml><?xml version="1.0" encoding="utf-8"?>
<pivotTableDefinition xmlns="http://schemas.openxmlformats.org/spreadsheetml/2006/main" name="RL_78" cacheId="1" applyNumberFormats="0" applyBorderFormats="0" applyFontFormats="0" applyPatternFormats="0" applyAlignmentFormats="0" applyWidthHeightFormats="1" dataCaption="Valores" updatedVersion="6" minRefreshableVersion="3" rowGrandTotals="0" colGrandTotals="0" itemPrintTitles="1" createdVersion="6" indent="0" outline="1" outlineData="1" multipleFieldFilters="0">
  <location ref="R2:S4" firstHeaderRow="1" firstDataRow="1" firstDataCol="1"/>
  <pivotFields count="98">
    <pivotField numFmtId="164"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dataField="1" showAll="0">
      <items count="3">
        <item x="1"/>
        <item x="0"/>
        <item t="default"/>
      </items>
    </pivotField>
    <pivotField showAll="0"/>
    <pivotField showAll="0"/>
  </pivotFields>
  <rowFields count="1">
    <field x="95"/>
  </rowFields>
  <rowItems count="2">
    <i>
      <x/>
    </i>
    <i>
      <x v="1"/>
    </i>
  </rowItems>
  <colItems count="1">
    <i/>
  </colItems>
  <dataFields count="1">
    <dataField name="Cuenta de 96_RL78" fld="95" subtotal="count" showDataAs="percentOfTotal" baseField="0" baseItem="0" numFmtId="10"/>
  </dataFields>
  <pivotTableStyleInfo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70.xml><?xml version="1.0" encoding="utf-8"?>
<pivotTableDefinition xmlns="http://schemas.openxmlformats.org/spreadsheetml/2006/main" name="78" cacheId="1" applyNumberFormats="0" applyBorderFormats="0" applyFontFormats="0" applyPatternFormats="0" applyAlignmentFormats="0" applyWidthHeightFormats="1" dataCaption="Valores" updatedVersion="6" minRefreshableVersion="3" rowGrandTotals="0" colGrandTotals="0" itemPrintTitles="1" createdVersion="6" indent="0" outline="1" outlineData="1" multipleFieldFilters="0">
  <location ref="U2:V17" firstHeaderRow="1" firstDataRow="1" firstDataCol="1"/>
  <pivotFields count="98">
    <pivotField numFmtId="164"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dataField="1" showAll="0">
      <items count="18">
        <item x="12"/>
        <item x="4"/>
        <item x="1"/>
        <item x="13"/>
        <item x="2"/>
        <item x="15"/>
        <item x="8"/>
        <item x="3"/>
        <item x="5"/>
        <item x="6"/>
        <item x="9"/>
        <item x="14"/>
        <item x="11"/>
        <item x="7"/>
        <item x="10"/>
        <item m="1" x="16"/>
        <item h="1" x="0"/>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77"/>
  </rowFields>
  <rowItems count="15">
    <i>
      <x/>
    </i>
    <i>
      <x v="1"/>
    </i>
    <i>
      <x v="2"/>
    </i>
    <i>
      <x v="3"/>
    </i>
    <i>
      <x v="4"/>
    </i>
    <i>
      <x v="5"/>
    </i>
    <i>
      <x v="6"/>
    </i>
    <i>
      <x v="7"/>
    </i>
    <i>
      <x v="8"/>
    </i>
    <i>
      <x v="9"/>
    </i>
    <i>
      <x v="10"/>
    </i>
    <i>
      <x v="11"/>
    </i>
    <i>
      <x v="12"/>
    </i>
    <i>
      <x v="13"/>
    </i>
    <i>
      <x v="14"/>
    </i>
  </rowItems>
  <colItems count="1">
    <i/>
  </colItems>
  <dataFields count="1">
    <dataField name="Cuenta de 78" fld="77" subtotal="count" baseField="0" baseItem="0"/>
  </dataFields>
  <pivotTableStyleInfo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71.xml><?xml version="1.0" encoding="utf-8"?>
<pivotTableDefinition xmlns="http://schemas.openxmlformats.org/spreadsheetml/2006/main" name="85" cacheId="1" applyNumberFormats="0" applyBorderFormats="0" applyFontFormats="0" applyPatternFormats="0" applyAlignmentFormats="0" applyWidthHeightFormats="1" dataCaption="Valores" updatedVersion="6" minRefreshableVersion="3" rowGrandTotals="0" colGrandTotals="0" itemPrintTitles="1" createdVersion="6" indent="0" outline="1" outlineData="1" multipleFieldFilters="0">
  <location ref="AT3:AT26" firstHeaderRow="1" firstDataRow="1" firstDataCol="1"/>
  <pivotFields count="98">
    <pivotField numFmtId="164"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showAll="0">
      <items count="25">
        <item x="1"/>
        <item x="16"/>
        <item x="12"/>
        <item x="22"/>
        <item x="14"/>
        <item x="20"/>
        <item x="23"/>
        <item x="2"/>
        <item x="13"/>
        <item x="17"/>
        <item x="9"/>
        <item x="8"/>
        <item x="18"/>
        <item x="15"/>
        <item x="19"/>
        <item x="3"/>
        <item x="5"/>
        <item x="4"/>
        <item x="7"/>
        <item x="21"/>
        <item x="6"/>
        <item x="11"/>
        <item x="10"/>
        <item h="1" x="0"/>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84"/>
  </rowFields>
  <rowItems count="23">
    <i>
      <x/>
    </i>
    <i>
      <x v="1"/>
    </i>
    <i>
      <x v="2"/>
    </i>
    <i>
      <x v="3"/>
    </i>
    <i>
      <x v="4"/>
    </i>
    <i>
      <x v="5"/>
    </i>
    <i>
      <x v="6"/>
    </i>
    <i>
      <x v="7"/>
    </i>
    <i>
      <x v="8"/>
    </i>
    <i>
      <x v="9"/>
    </i>
    <i>
      <x v="10"/>
    </i>
    <i>
      <x v="11"/>
    </i>
    <i>
      <x v="12"/>
    </i>
    <i>
      <x v="13"/>
    </i>
    <i>
      <x v="14"/>
    </i>
    <i>
      <x v="15"/>
    </i>
    <i>
      <x v="16"/>
    </i>
    <i>
      <x v="17"/>
    </i>
    <i>
      <x v="18"/>
    </i>
    <i>
      <x v="19"/>
    </i>
    <i>
      <x v="20"/>
    </i>
    <i>
      <x v="21"/>
    </i>
    <i>
      <x v="22"/>
    </i>
  </rowItems>
  <colItems count="1">
    <i/>
  </colItems>
  <pivotTableStyleInfo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72.xml><?xml version="1.0" encoding="utf-8"?>
<pivotTableDefinition xmlns="http://schemas.openxmlformats.org/spreadsheetml/2006/main" name="RL_83" cacheId="1" applyNumberFormats="0" applyBorderFormats="0" applyFontFormats="0" applyPatternFormats="0" applyAlignmentFormats="0" applyWidthHeightFormats="1" dataCaption="Valores" updatedVersion="6" minRefreshableVersion="3" rowGrandTotals="0" colGrandTotals="0" itemPrintTitles="1" createdVersion="6" indent="0" outline="1" outlineData="1" multipleFieldFilters="0">
  <location ref="AH3:AI5" firstHeaderRow="1" firstDataRow="1" firstDataCol="1"/>
  <pivotFields count="98">
    <pivotField numFmtId="164"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dataField="1" showAll="0">
      <items count="3">
        <item x="1"/>
        <item x="0"/>
        <item t="default"/>
      </items>
    </pivotField>
    <pivotField showAll="0"/>
  </pivotFields>
  <rowFields count="1">
    <field x="96"/>
  </rowFields>
  <rowItems count="2">
    <i>
      <x/>
    </i>
    <i>
      <x v="1"/>
    </i>
  </rowItems>
  <colItems count="1">
    <i/>
  </colItems>
  <dataFields count="1">
    <dataField name="Cuenta de 97_RL83" fld="96" subtotal="count" showDataAs="percentOfTotal" baseField="0" baseItem="0" numFmtId="9"/>
  </dataFields>
  <formats count="2">
    <format dxfId="1">
      <pivotArea outline="0" collapsedLevelsAreSubtotals="1" fieldPosition="0"/>
    </format>
    <format dxfId="0">
      <pivotArea outline="0" collapsedLevelsAreSubtotals="1" fieldPosition="0"/>
    </format>
  </formats>
  <pivotTableStyleInfo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73.xml><?xml version="1.0" encoding="utf-8"?>
<pivotTableDefinition xmlns="http://schemas.openxmlformats.org/spreadsheetml/2006/main" name="80" cacheId="1" applyNumberFormats="0" applyBorderFormats="0" applyFontFormats="0" applyPatternFormats="0" applyAlignmentFormats="0" applyWidthHeightFormats="1" dataCaption="Valores" updatedVersion="6" minRefreshableVersion="3" rowGrandTotals="0" colGrandTotals="0" itemPrintTitles="1" createdVersion="6" indent="0" outline="1" outlineData="1" multipleFieldFilters="0" chartFormat="5">
  <location ref="V3:W5" firstHeaderRow="1" firstDataRow="1" firstDataCol="1"/>
  <pivotFields count="98">
    <pivotField numFmtId="164"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dataField="1" showAll="0">
      <items count="3">
        <item x="0"/>
        <item x="1"/>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79"/>
  </rowFields>
  <rowItems count="2">
    <i>
      <x/>
    </i>
    <i>
      <x v="1"/>
    </i>
  </rowItems>
  <colItems count="1">
    <i/>
  </colItems>
  <dataFields count="1">
    <dataField name="Cuenta de 80" fld="79" subtotal="count" baseField="0" baseItem="0"/>
  </dataFields>
  <chartFormats count="9">
    <chartFormat chart="0" format="16" series="1">
      <pivotArea type="data" outline="0" fieldPosition="0">
        <references count="1">
          <reference field="4294967294" count="1" selected="0">
            <x v="0"/>
          </reference>
        </references>
      </pivotArea>
    </chartFormat>
    <chartFormat chart="0" format="17">
      <pivotArea type="data" outline="0" fieldPosition="0">
        <references count="2">
          <reference field="4294967294" count="1" selected="0">
            <x v="0"/>
          </reference>
          <reference field="79" count="1" selected="0">
            <x v="0"/>
          </reference>
        </references>
      </pivotArea>
    </chartFormat>
    <chartFormat chart="0" format="18">
      <pivotArea type="data" outline="0" fieldPosition="0">
        <references count="2">
          <reference field="4294967294" count="1" selected="0">
            <x v="0"/>
          </reference>
          <reference field="79" count="1" selected="0">
            <x v="1"/>
          </reference>
        </references>
      </pivotArea>
    </chartFormat>
    <chartFormat chart="3" format="19" series="1">
      <pivotArea type="data" outline="0" fieldPosition="0">
        <references count="1">
          <reference field="4294967294" count="1" selected="0">
            <x v="0"/>
          </reference>
        </references>
      </pivotArea>
    </chartFormat>
    <chartFormat chart="3" format="20">
      <pivotArea type="data" outline="0" fieldPosition="0">
        <references count="2">
          <reference field="4294967294" count="1" selected="0">
            <x v="0"/>
          </reference>
          <reference field="79" count="1" selected="0">
            <x v="0"/>
          </reference>
        </references>
      </pivotArea>
    </chartFormat>
    <chartFormat chart="3" format="21">
      <pivotArea type="data" outline="0" fieldPosition="0">
        <references count="2">
          <reference field="4294967294" count="1" selected="0">
            <x v="0"/>
          </reference>
          <reference field="79" count="1" selected="0">
            <x v="1"/>
          </reference>
        </references>
      </pivotArea>
    </chartFormat>
    <chartFormat chart="4" format="22" series="1">
      <pivotArea type="data" outline="0" fieldPosition="0">
        <references count="1">
          <reference field="4294967294" count="1" selected="0">
            <x v="0"/>
          </reference>
        </references>
      </pivotArea>
    </chartFormat>
    <chartFormat chart="4" format="23">
      <pivotArea type="data" outline="0" fieldPosition="0">
        <references count="2">
          <reference field="4294967294" count="1" selected="0">
            <x v="0"/>
          </reference>
          <reference field="79" count="1" selected="0">
            <x v="0"/>
          </reference>
        </references>
      </pivotArea>
    </chartFormat>
    <chartFormat chart="4" format="24">
      <pivotArea type="data" outline="0" fieldPosition="0">
        <references count="2">
          <reference field="4294967294" count="1" selected="0">
            <x v="0"/>
          </reference>
          <reference field="79" count="1" selected="0">
            <x v="1"/>
          </reference>
        </references>
      </pivotArea>
    </chartFormat>
  </chartFormats>
  <pivotTableStyleInfo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74.xml><?xml version="1.0" encoding="utf-8"?>
<pivotTableDefinition xmlns="http://schemas.openxmlformats.org/spreadsheetml/2006/main" name="84" cacheId="1" applyNumberFormats="0" applyBorderFormats="0" applyFontFormats="0" applyPatternFormats="0" applyAlignmentFormats="0" applyWidthHeightFormats="1" dataCaption="Valores" updatedVersion="6" minRefreshableVersion="3" rowGrandTotals="0" colGrandTotals="0" itemPrintTitles="1" createdVersion="6" indent="0" outline="1" outlineData="1" multipleFieldFilters="0" chartFormat="5">
  <location ref="AN3:AO6" firstHeaderRow="1" firstDataRow="1" firstDataCol="1"/>
  <pivotFields count="98">
    <pivotField numFmtId="164"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dataField="1" showAll="0">
      <items count="4">
        <item x="1"/>
        <item x="0"/>
        <item x="2"/>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83"/>
  </rowFields>
  <rowItems count="3">
    <i>
      <x/>
    </i>
    <i>
      <x v="1"/>
    </i>
    <i>
      <x v="2"/>
    </i>
  </rowItems>
  <colItems count="1">
    <i/>
  </colItems>
  <dataFields count="1">
    <dataField name="Cuenta de 84" fld="83" subtotal="count" baseField="0" baseItem="0"/>
  </dataFields>
  <chartFormats count="12">
    <chartFormat chart="0" format="12" series="1">
      <pivotArea type="data" outline="0" fieldPosition="0">
        <references count="1">
          <reference field="4294967294" count="1" selected="0">
            <x v="0"/>
          </reference>
        </references>
      </pivotArea>
    </chartFormat>
    <chartFormat chart="0" format="13">
      <pivotArea type="data" outline="0" fieldPosition="0">
        <references count="2">
          <reference field="4294967294" count="1" selected="0">
            <x v="0"/>
          </reference>
          <reference field="83" count="1" selected="0">
            <x v="0"/>
          </reference>
        </references>
      </pivotArea>
    </chartFormat>
    <chartFormat chart="0" format="14">
      <pivotArea type="data" outline="0" fieldPosition="0">
        <references count="2">
          <reference field="4294967294" count="1" selected="0">
            <x v="0"/>
          </reference>
          <reference field="83" count="1" selected="0">
            <x v="1"/>
          </reference>
        </references>
      </pivotArea>
    </chartFormat>
    <chartFormat chart="0" format="15">
      <pivotArea type="data" outline="0" fieldPosition="0">
        <references count="2">
          <reference field="4294967294" count="1" selected="0">
            <x v="0"/>
          </reference>
          <reference field="83" count="1" selected="0">
            <x v="2"/>
          </reference>
        </references>
      </pivotArea>
    </chartFormat>
    <chartFormat chart="3" format="16" series="1">
      <pivotArea type="data" outline="0" fieldPosition="0">
        <references count="1">
          <reference field="4294967294" count="1" selected="0">
            <x v="0"/>
          </reference>
        </references>
      </pivotArea>
    </chartFormat>
    <chartFormat chart="3" format="17">
      <pivotArea type="data" outline="0" fieldPosition="0">
        <references count="2">
          <reference field="4294967294" count="1" selected="0">
            <x v="0"/>
          </reference>
          <reference field="83" count="1" selected="0">
            <x v="0"/>
          </reference>
        </references>
      </pivotArea>
    </chartFormat>
    <chartFormat chart="3" format="18">
      <pivotArea type="data" outline="0" fieldPosition="0">
        <references count="2">
          <reference field="4294967294" count="1" selected="0">
            <x v="0"/>
          </reference>
          <reference field="83" count="1" selected="0">
            <x v="1"/>
          </reference>
        </references>
      </pivotArea>
    </chartFormat>
    <chartFormat chart="3" format="19">
      <pivotArea type="data" outline="0" fieldPosition="0">
        <references count="2">
          <reference field="4294967294" count="1" selected="0">
            <x v="0"/>
          </reference>
          <reference field="83" count="1" selected="0">
            <x v="2"/>
          </reference>
        </references>
      </pivotArea>
    </chartFormat>
    <chartFormat chart="4" format="20" series="1">
      <pivotArea type="data" outline="0" fieldPosition="0">
        <references count="1">
          <reference field="4294967294" count="1" selected="0">
            <x v="0"/>
          </reference>
        </references>
      </pivotArea>
    </chartFormat>
    <chartFormat chart="4" format="21">
      <pivotArea type="data" outline="0" fieldPosition="0">
        <references count="2">
          <reference field="4294967294" count="1" selected="0">
            <x v="0"/>
          </reference>
          <reference field="83" count="1" selected="0">
            <x v="0"/>
          </reference>
        </references>
      </pivotArea>
    </chartFormat>
    <chartFormat chart="4" format="22">
      <pivotArea type="data" outline="0" fieldPosition="0">
        <references count="2">
          <reference field="4294967294" count="1" selected="0">
            <x v="0"/>
          </reference>
          <reference field="83" count="1" selected="0">
            <x v="1"/>
          </reference>
        </references>
      </pivotArea>
    </chartFormat>
    <chartFormat chart="4" format="23">
      <pivotArea type="data" outline="0" fieldPosition="0">
        <references count="2">
          <reference field="4294967294" count="1" selected="0">
            <x v="0"/>
          </reference>
          <reference field="83" count="1" selected="0">
            <x v="2"/>
          </reference>
        </references>
      </pivotArea>
    </chartFormat>
  </chartFormats>
  <pivotTableStyleInfo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75.xml><?xml version="1.0" encoding="utf-8"?>
<pivotTableDefinition xmlns="http://schemas.openxmlformats.org/spreadsheetml/2006/main" name="82" cacheId="1" applyNumberFormats="0" applyBorderFormats="0" applyFontFormats="0" applyPatternFormats="0" applyAlignmentFormats="0" applyWidthHeightFormats="1" dataCaption="Valores" updatedVersion="6" minRefreshableVersion="3" rowGrandTotals="0" colGrandTotals="0" itemPrintTitles="1" createdVersion="6" indent="0" outline="1" outlineData="1" multipleFieldFilters="0" chartFormat="5">
  <location ref="AE3:AF5" firstHeaderRow="1" firstDataRow="1" firstDataCol="1"/>
  <pivotFields count="98">
    <pivotField numFmtId="164"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dataField="1" showAll="0">
      <items count="3">
        <item x="0"/>
        <item x="1"/>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81"/>
  </rowFields>
  <rowItems count="2">
    <i>
      <x/>
    </i>
    <i>
      <x v="1"/>
    </i>
  </rowItems>
  <colItems count="1">
    <i/>
  </colItems>
  <dataFields count="1">
    <dataField name="Cuenta de 82" fld="81" subtotal="count" baseField="0" baseItem="0"/>
  </dataFields>
  <chartFormats count="9">
    <chartFormat chart="0" format="15" series="1">
      <pivotArea type="data" outline="0" fieldPosition="0">
        <references count="1">
          <reference field="4294967294" count="1" selected="0">
            <x v="0"/>
          </reference>
        </references>
      </pivotArea>
    </chartFormat>
    <chartFormat chart="0" format="16">
      <pivotArea type="data" outline="0" fieldPosition="0">
        <references count="2">
          <reference field="4294967294" count="1" selected="0">
            <x v="0"/>
          </reference>
          <reference field="81" count="1" selected="0">
            <x v="0"/>
          </reference>
        </references>
      </pivotArea>
    </chartFormat>
    <chartFormat chart="0" format="17">
      <pivotArea type="data" outline="0" fieldPosition="0">
        <references count="2">
          <reference field="4294967294" count="1" selected="0">
            <x v="0"/>
          </reference>
          <reference field="81" count="1" selected="0">
            <x v="1"/>
          </reference>
        </references>
      </pivotArea>
    </chartFormat>
    <chartFormat chart="3" format="18" series="1">
      <pivotArea type="data" outline="0" fieldPosition="0">
        <references count="1">
          <reference field="4294967294" count="1" selected="0">
            <x v="0"/>
          </reference>
        </references>
      </pivotArea>
    </chartFormat>
    <chartFormat chart="3" format="19">
      <pivotArea type="data" outline="0" fieldPosition="0">
        <references count="2">
          <reference field="4294967294" count="1" selected="0">
            <x v="0"/>
          </reference>
          <reference field="81" count="1" selected="0">
            <x v="0"/>
          </reference>
        </references>
      </pivotArea>
    </chartFormat>
    <chartFormat chart="3" format="20">
      <pivotArea type="data" outline="0" fieldPosition="0">
        <references count="2">
          <reference field="4294967294" count="1" selected="0">
            <x v="0"/>
          </reference>
          <reference field="81" count="1" selected="0">
            <x v="1"/>
          </reference>
        </references>
      </pivotArea>
    </chartFormat>
    <chartFormat chart="4" format="21" series="1">
      <pivotArea type="data" outline="0" fieldPosition="0">
        <references count="1">
          <reference field="4294967294" count="1" selected="0">
            <x v="0"/>
          </reference>
        </references>
      </pivotArea>
    </chartFormat>
    <chartFormat chart="4" format="22">
      <pivotArea type="data" outline="0" fieldPosition="0">
        <references count="2">
          <reference field="4294967294" count="1" selected="0">
            <x v="0"/>
          </reference>
          <reference field="81" count="1" selected="0">
            <x v="0"/>
          </reference>
        </references>
      </pivotArea>
    </chartFormat>
    <chartFormat chart="4" format="23">
      <pivotArea type="data" outline="0" fieldPosition="0">
        <references count="2">
          <reference field="4294967294" count="1" selected="0">
            <x v="0"/>
          </reference>
          <reference field="81" count="1" selected="0">
            <x v="1"/>
          </reference>
        </references>
      </pivotArea>
    </chartFormat>
  </chartFormats>
  <pivotTableStyleInfo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76.xml><?xml version="1.0" encoding="utf-8"?>
<pivotTableDefinition xmlns="http://schemas.openxmlformats.org/spreadsheetml/2006/main" name="81" cacheId="1" applyNumberFormats="0" applyBorderFormats="0" applyFontFormats="0" applyPatternFormats="0" applyAlignmentFormats="0" applyWidthHeightFormats="1" dataCaption="Valores" updatedVersion="6" minRefreshableVersion="3" rowGrandTotals="0" colGrandTotals="0" itemPrintTitles="1" createdVersion="6" indent="0" outline="1" outlineData="1" multipleFieldFilters="0" chartFormat="4">
  <location ref="Y3:AC5" firstHeaderRow="1" firstDataRow="2" firstDataCol="1"/>
  <pivotFields count="98">
    <pivotField numFmtId="164"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Col" dataField="1" showAll="0">
      <items count="5">
        <item x="2"/>
        <item x="1"/>
        <item x="0"/>
        <item x="3"/>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Items count="1">
    <i/>
  </rowItems>
  <colFields count="1">
    <field x="80"/>
  </colFields>
  <colItems count="4">
    <i>
      <x/>
    </i>
    <i>
      <x v="1"/>
    </i>
    <i>
      <x v="2"/>
    </i>
    <i>
      <x v="3"/>
    </i>
  </colItems>
  <dataFields count="1">
    <dataField name="Cuenta de 81" fld="80" subtotal="count" showDataAs="percentOfTotal" baseField="0" baseItem="0" numFmtId="9"/>
  </dataFields>
  <formats count="2">
    <format dxfId="3">
      <pivotArea outline="0" collapsedLevelsAreSubtotals="1" fieldPosition="0"/>
    </format>
    <format dxfId="2">
      <pivotArea outline="0" collapsedLevelsAreSubtotals="1" fieldPosition="0"/>
    </format>
  </formats>
  <chartFormats count="4">
    <chartFormat chart="0" format="6" series="1">
      <pivotArea type="data" outline="0" fieldPosition="0">
        <references count="2">
          <reference field="4294967294" count="1" selected="0">
            <x v="0"/>
          </reference>
          <reference field="80" count="1" selected="0">
            <x v="0"/>
          </reference>
        </references>
      </pivotArea>
    </chartFormat>
    <chartFormat chart="0" format="7" series="1">
      <pivotArea type="data" outline="0" fieldPosition="0">
        <references count="2">
          <reference field="4294967294" count="1" selected="0">
            <x v="0"/>
          </reference>
          <reference field="80" count="1" selected="0">
            <x v="1"/>
          </reference>
        </references>
      </pivotArea>
    </chartFormat>
    <chartFormat chart="0" format="8" series="1">
      <pivotArea type="data" outline="0" fieldPosition="0">
        <references count="2">
          <reference field="4294967294" count="1" selected="0">
            <x v="0"/>
          </reference>
          <reference field="80" count="1" selected="0">
            <x v="2"/>
          </reference>
        </references>
      </pivotArea>
    </chartFormat>
    <chartFormat chart="0" format="9" series="1">
      <pivotArea type="data" outline="0" fieldPosition="0">
        <references count="2">
          <reference field="4294967294" count="1" selected="0">
            <x v="0"/>
          </reference>
          <reference field="80" count="1" selected="0">
            <x v="3"/>
          </reference>
        </references>
      </pivotArea>
    </chartFormat>
  </chartFormats>
  <pivotTableStyleInfo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77.xml><?xml version="1.0" encoding="utf-8"?>
<pivotTableDefinition xmlns="http://schemas.openxmlformats.org/spreadsheetml/2006/main" name="RL_85" cacheId="1" applyNumberFormats="0" applyBorderFormats="0" applyFontFormats="0" applyPatternFormats="0" applyAlignmentFormats="0" applyWidthHeightFormats="1" dataCaption="Valores" updatedVersion="6" minRefreshableVersion="3" rowGrandTotals="0" colGrandTotals="0" itemPrintTitles="1" createdVersion="6" indent="0" outline="1" outlineData="1" multipleFieldFilters="0">
  <location ref="AQ3:AR5" firstHeaderRow="1" firstDataRow="1" firstDataCol="1"/>
  <pivotFields count="98">
    <pivotField numFmtId="164"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dataField="1" showAll="0">
      <items count="3">
        <item x="1"/>
        <item x="0"/>
        <item t="default"/>
      </items>
    </pivotField>
  </pivotFields>
  <rowFields count="1">
    <field x="97"/>
  </rowFields>
  <rowItems count="2">
    <i>
      <x/>
    </i>
    <i>
      <x v="1"/>
    </i>
  </rowItems>
  <colItems count="1">
    <i/>
  </colItems>
  <dataFields count="1">
    <dataField name="Cuenta de 98_RL85" fld="97" subtotal="count" showDataAs="percentOfTotal" baseField="0" baseItem="0" numFmtId="9"/>
  </dataFields>
  <formats count="2">
    <format dxfId="5">
      <pivotArea outline="0" collapsedLevelsAreSubtotals="1" fieldPosition="0"/>
    </format>
    <format dxfId="4">
      <pivotArea outline="0" collapsedLevelsAreSubtotals="1" fieldPosition="0"/>
    </format>
  </formats>
  <pivotTableStyleInfo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78.xml><?xml version="1.0" encoding="utf-8"?>
<pivotTableDefinition xmlns="http://schemas.openxmlformats.org/spreadsheetml/2006/main" name="79" cacheId="1" applyNumberFormats="0" applyBorderFormats="0" applyFontFormats="0" applyPatternFormats="0" applyAlignmentFormats="0" applyWidthHeightFormats="1" dataCaption="Valores" updatedVersion="6" minRefreshableVersion="3" rowGrandTotals="0" colGrandTotals="0" itemPrintTitles="1" createdVersion="6" indent="0" outline="1" outlineData="1" multipleFieldFilters="0" chartFormat="4">
  <location ref="Q3:T5" firstHeaderRow="1" firstDataRow="2" firstDataCol="1"/>
  <pivotFields count="98">
    <pivotField numFmtId="164"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Col" dataField="1" showAll="0">
      <items count="4">
        <item x="1"/>
        <item x="0"/>
        <item x="2"/>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Items count="1">
    <i/>
  </rowItems>
  <colFields count="1">
    <field x="78"/>
  </colFields>
  <colItems count="3">
    <i>
      <x/>
    </i>
    <i>
      <x v="1"/>
    </i>
    <i>
      <x v="2"/>
    </i>
  </colItems>
  <dataFields count="1">
    <dataField name="Cuenta de 79" fld="78" subtotal="count" showDataAs="percentOfTotal" baseField="0" baseItem="0" numFmtId="9"/>
  </dataFields>
  <formats count="2">
    <format dxfId="7">
      <pivotArea outline="0" collapsedLevelsAreSubtotals="1" fieldPosition="0"/>
    </format>
    <format dxfId="6">
      <pivotArea outline="0" collapsedLevelsAreSubtotals="1" fieldPosition="0"/>
    </format>
  </formats>
  <chartFormats count="3">
    <chartFormat chart="0" format="6" series="1">
      <pivotArea type="data" outline="0" fieldPosition="0">
        <references count="2">
          <reference field="4294967294" count="1" selected="0">
            <x v="0"/>
          </reference>
          <reference field="78" count="1" selected="0">
            <x v="0"/>
          </reference>
        </references>
      </pivotArea>
    </chartFormat>
    <chartFormat chart="0" format="7" series="1">
      <pivotArea type="data" outline="0" fieldPosition="0">
        <references count="2">
          <reference field="4294967294" count="1" selected="0">
            <x v="0"/>
          </reference>
          <reference field="78" count="1" selected="0">
            <x v="1"/>
          </reference>
        </references>
      </pivotArea>
    </chartFormat>
    <chartFormat chart="0" format="8" series="1">
      <pivotArea type="data" outline="0" fieldPosition="0">
        <references count="2">
          <reference field="4294967294" count="1" selected="0">
            <x v="0"/>
          </reference>
          <reference field="78" count="1" selected="0">
            <x v="2"/>
          </reference>
        </references>
      </pivotArea>
    </chartFormat>
  </chartFormats>
  <pivotTableStyleInfo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79.xml><?xml version="1.0" encoding="utf-8"?>
<pivotTableDefinition xmlns="http://schemas.openxmlformats.org/spreadsheetml/2006/main" name="83" cacheId="1" applyNumberFormats="0" applyBorderFormats="0" applyFontFormats="0" applyPatternFormats="0" applyAlignmentFormats="0" applyWidthHeightFormats="1" dataCaption="Valores" updatedVersion="6" minRefreshableVersion="3" rowGrandTotals="0" colGrandTotals="0" itemPrintTitles="1" createdVersion="6" indent="0" outline="1" outlineData="1" multipleFieldFilters="0">
  <location ref="AK3:AL37" firstHeaderRow="1" firstDataRow="1" firstDataCol="1"/>
  <pivotFields count="98">
    <pivotField numFmtId="164"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dataField="1" showAll="0">
      <items count="36">
        <item x="26"/>
        <item x="8"/>
        <item x="3"/>
        <item x="34"/>
        <item x="12"/>
        <item x="21"/>
        <item x="19"/>
        <item x="9"/>
        <item x="5"/>
        <item x="7"/>
        <item x="30"/>
        <item x="33"/>
        <item x="25"/>
        <item x="24"/>
        <item x="18"/>
        <item x="4"/>
        <item x="1"/>
        <item x="22"/>
        <item x="17"/>
        <item x="28"/>
        <item x="2"/>
        <item x="10"/>
        <item x="13"/>
        <item x="15"/>
        <item x="27"/>
        <item x="11"/>
        <item x="16"/>
        <item x="20"/>
        <item x="6"/>
        <item x="32"/>
        <item x="31"/>
        <item x="14"/>
        <item x="29"/>
        <item x="23"/>
        <item h="1" x="0"/>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82"/>
  </rowFields>
  <rowItems count="34">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x v="31"/>
    </i>
    <i>
      <x v="32"/>
    </i>
    <i>
      <x v="33"/>
    </i>
  </rowItems>
  <colItems count="1">
    <i/>
  </colItems>
  <dataFields count="1">
    <dataField name="Cuenta de 83" fld="82" subtotal="count" baseField="0" baseItem="0"/>
  </dataFields>
  <pivotTableStyleInfo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tables/table1.xml><?xml version="1.0" encoding="utf-8"?>
<table xmlns="http://schemas.openxmlformats.org/spreadsheetml/2006/main" id="1" name="Resp" displayName="Resp" ref="A1:CT65" totalsRowShown="0" headerRowDxfId="237" dataDxfId="236">
  <autoFilter ref="A1:CT65"/>
  <tableColumns count="98">
    <tableColumn id="1" name="1" dataDxfId="235"/>
    <tableColumn id="2" name="2" dataDxfId="234"/>
    <tableColumn id="3" name="3" dataDxfId="233"/>
    <tableColumn id="4" name="4" dataDxfId="232"/>
    <tableColumn id="5" name="5" dataDxfId="231"/>
    <tableColumn id="6" name="6" dataDxfId="230"/>
    <tableColumn id="7" name="7" dataDxfId="229"/>
    <tableColumn id="8" name="8" dataDxfId="228"/>
    <tableColumn id="9" name="9" dataDxfId="227"/>
    <tableColumn id="10" name="10" dataDxfId="226"/>
    <tableColumn id="11" name="11" dataDxfId="225"/>
    <tableColumn id="12" name="12" dataDxfId="224"/>
    <tableColumn id="13" name="13" dataDxfId="223"/>
    <tableColumn id="14" name="14" dataDxfId="222"/>
    <tableColumn id="15" name="15" dataDxfId="221"/>
    <tableColumn id="16" name="16" dataDxfId="220"/>
    <tableColumn id="17" name="17" dataDxfId="219"/>
    <tableColumn id="18" name="18" dataDxfId="218"/>
    <tableColumn id="19" name="19" dataDxfId="217"/>
    <tableColumn id="20" name="20" dataDxfId="216"/>
    <tableColumn id="21" name="21" dataDxfId="215"/>
    <tableColumn id="22" name="22" dataDxfId="214"/>
    <tableColumn id="23" name="23" dataDxfId="213"/>
    <tableColumn id="24" name="24" dataDxfId="212"/>
    <tableColumn id="25" name="25" dataDxfId="211"/>
    <tableColumn id="26" name="26" dataDxfId="210"/>
    <tableColumn id="27" name="27" dataDxfId="209"/>
    <tableColumn id="28" name="28" dataDxfId="208"/>
    <tableColumn id="29" name="29" dataDxfId="207"/>
    <tableColumn id="30" name="30" dataDxfId="206"/>
    <tableColumn id="31" name="31" dataDxfId="205"/>
    <tableColumn id="32" name="32" dataDxfId="204"/>
    <tableColumn id="33" name="33" dataDxfId="203"/>
    <tableColumn id="34" name="34" dataDxfId="202"/>
    <tableColumn id="35" name="35" dataDxfId="201"/>
    <tableColumn id="36" name="36" dataDxfId="200"/>
    <tableColumn id="37" name="37" dataDxfId="199"/>
    <tableColumn id="38" name="38" dataDxfId="198"/>
    <tableColumn id="39" name="39" dataDxfId="197"/>
    <tableColumn id="40" name="40" dataDxfId="196"/>
    <tableColumn id="41" name="41" dataDxfId="195"/>
    <tableColumn id="42" name="42" dataDxfId="194"/>
    <tableColumn id="43" name="43" dataDxfId="193"/>
    <tableColumn id="44" name="44" dataDxfId="192"/>
    <tableColumn id="45" name="45" dataDxfId="191"/>
    <tableColumn id="46" name="46" dataDxfId="190"/>
    <tableColumn id="47" name="47" dataDxfId="189"/>
    <tableColumn id="48" name="48" dataDxfId="188"/>
    <tableColumn id="49" name="49" dataDxfId="187"/>
    <tableColumn id="50" name="50" dataDxfId="186"/>
    <tableColumn id="51" name="51" dataDxfId="185"/>
    <tableColumn id="52" name="52" dataDxfId="184"/>
    <tableColumn id="53" name="53" dataDxfId="183"/>
    <tableColumn id="54" name="54" dataDxfId="182"/>
    <tableColumn id="55" name="55" dataDxfId="181"/>
    <tableColumn id="56" name="56" dataDxfId="180"/>
    <tableColumn id="57" name="57" dataDxfId="179"/>
    <tableColumn id="58" name="58" dataDxfId="178"/>
    <tableColumn id="59" name="59" dataDxfId="177"/>
    <tableColumn id="60" name="60" dataDxfId="176"/>
    <tableColumn id="61" name="61" dataDxfId="175"/>
    <tableColumn id="62" name="62" dataDxfId="174"/>
    <tableColumn id="63" name="63" dataDxfId="173"/>
    <tableColumn id="64" name="64" dataDxfId="172"/>
    <tableColumn id="65" name="65" dataDxfId="171"/>
    <tableColumn id="66" name="66" dataDxfId="170"/>
    <tableColumn id="67" name="67" dataDxfId="169"/>
    <tableColumn id="68" name="68" dataDxfId="168"/>
    <tableColumn id="69" name="69" dataDxfId="167"/>
    <tableColumn id="70" name="70" dataDxfId="166"/>
    <tableColumn id="71" name="71" dataDxfId="165"/>
    <tableColumn id="72" name="72" dataDxfId="164"/>
    <tableColumn id="73" name="73" dataDxfId="163"/>
    <tableColumn id="74" name="74" dataDxfId="162"/>
    <tableColumn id="75" name="75" dataDxfId="161"/>
    <tableColumn id="76" name="76" dataDxfId="160"/>
    <tableColumn id="77" name="77" dataDxfId="159"/>
    <tableColumn id="78" name="78" dataDxfId="158"/>
    <tableColumn id="79" name="79" dataDxfId="157"/>
    <tableColumn id="80" name="80" dataDxfId="156"/>
    <tableColumn id="81" name="81" dataDxfId="155"/>
    <tableColumn id="82" name="82" dataDxfId="154"/>
    <tableColumn id="83" name="83" dataDxfId="153"/>
    <tableColumn id="84" name="84" dataDxfId="152"/>
    <tableColumn id="85" name="85" dataDxfId="151"/>
    <tableColumn id="86" name="86_RL10" dataDxfId="150">
      <calculatedColumnFormula>IF(ISBLANK(Resp[[#This Row],[10]]), "No indica", "Indica")</calculatedColumnFormula>
    </tableColumn>
    <tableColumn id="87" name="87_RL16" dataDxfId="149">
      <calculatedColumnFormula>IF(ISBLANK(Resp[[#This Row],[16]]), "No indica", "Indica")</calculatedColumnFormula>
    </tableColumn>
    <tableColumn id="88" name="88_RL17" dataDxfId="148">
      <calculatedColumnFormula>IF(ISBLANK(Resp[[#This Row],[17]]), "No indica", "Indica")</calculatedColumnFormula>
    </tableColumn>
    <tableColumn id="89" name="89_RL22" dataDxfId="147">
      <calculatedColumnFormula>IF(ISBLANK(Resp[[#This Row],[22]]), "No indica", "Indica")</calculatedColumnFormula>
    </tableColumn>
    <tableColumn id="90" name="90_RL30" dataDxfId="146">
      <calculatedColumnFormula>IF(ISBLANK(Resp[[#This Row],[30]]), "No indica", "Indica")</calculatedColumnFormula>
    </tableColumn>
    <tableColumn id="91" name="91_RL31" dataDxfId="145">
      <calculatedColumnFormula>IF(ISBLANK(Resp[[#This Row],[31]]), "No indica", "Indica")</calculatedColumnFormula>
    </tableColumn>
    <tableColumn id="92" name="92_RL34" dataDxfId="144">
      <calculatedColumnFormula>IF(ISBLANK(Resp[[#This Row],[34]]), "No indica", "Indica")</calculatedColumnFormula>
    </tableColumn>
    <tableColumn id="93" name="93_RL48" dataDxfId="143">
      <calculatedColumnFormula>IF(ISBLANK(Resp[[#This Row],[48]]), "No indica", "Indica")</calculatedColumnFormula>
    </tableColumn>
    <tableColumn id="94" name="94_RL58" dataDxfId="142">
      <calculatedColumnFormula>IF(ISBLANK(Resp[[#This Row],[58]]), "No indica", "Indica")</calculatedColumnFormula>
    </tableColumn>
    <tableColumn id="95" name="95_RL71" dataDxfId="141">
      <calculatedColumnFormula>IF(ISBLANK(Resp[[#This Row],[71]]), "No indica", "Indica")</calculatedColumnFormula>
    </tableColumn>
    <tableColumn id="96" name="96_RL78" dataDxfId="140">
      <calculatedColumnFormula>IF(ISBLANK(Resp[[#This Row],[78]]), "No indica", "Indica")</calculatedColumnFormula>
    </tableColumn>
    <tableColumn id="97" name="97_RL83" dataDxfId="139">
      <calculatedColumnFormula>IF(ISBLANK(Resp[[#This Row],[83]]), "No indica", "Indica")</calculatedColumnFormula>
    </tableColumn>
    <tableColumn id="98" name="98_RL85" dataDxfId="138">
      <calculatedColumnFormula>IF(ISBLANK(Resp[[#This Row],[85]]), "No indica", "Indica")</calculatedColumnFormula>
    </tableColumn>
  </tableColumns>
  <tableStyleInfo name="TableStyleMedium2" showFirstColumn="0" showLastColumn="0" showRowStripes="1" showColumnStripes="0"/>
</table>
</file>

<file path=xl/tables/table2.xml><?xml version="1.0" encoding="utf-8"?>
<table xmlns="http://schemas.openxmlformats.org/spreadsheetml/2006/main" id="2" name="Enc" displayName="Enc" ref="A1:E99" totalsRowShown="0" headerRowDxfId="137" dataDxfId="136">
  <autoFilter ref="A1:E99"/>
  <tableColumns count="5">
    <tableColumn id="1" name="Ítem" dataDxfId="135"/>
    <tableColumn id="2" name="Tipo respuesta" dataDxfId="134"/>
    <tableColumn id="3" name="Escala de evaluación" dataDxfId="133"/>
    <tableColumn id="4" name="Criterio" dataDxfId="132"/>
    <tableColumn id="5" name="Cuestionario" dataDxfId="131"/>
  </tableColumns>
  <tableStyleInfo name="TableStyleLight1" showFirstColumn="0" showLastColumn="0" showRowStripes="1" showColumnStripes="0"/>
</table>
</file>

<file path=xl/theme/theme1.xml><?xml version="1.0" encoding="utf-8"?>
<a:theme xmlns:a="http://schemas.openxmlformats.org/drawingml/2006/main" name="Sheets">
  <a:themeElements>
    <a:clrScheme name="Amarillo">
      <a:dk1>
        <a:sysClr val="windowText" lastClr="000000"/>
      </a:dk1>
      <a:lt1>
        <a:sysClr val="window" lastClr="FFFFFF"/>
      </a:lt1>
      <a:dk2>
        <a:srgbClr val="39302A"/>
      </a:dk2>
      <a:lt2>
        <a:srgbClr val="E5DEDB"/>
      </a:lt2>
      <a:accent1>
        <a:srgbClr val="FFCA08"/>
      </a:accent1>
      <a:accent2>
        <a:srgbClr val="F8931D"/>
      </a:accent2>
      <a:accent3>
        <a:srgbClr val="CE8D3E"/>
      </a:accent3>
      <a:accent4>
        <a:srgbClr val="EC7016"/>
      </a:accent4>
      <a:accent5>
        <a:srgbClr val="E64823"/>
      </a:accent5>
      <a:accent6>
        <a:srgbClr val="9C6A6A"/>
      </a:accent6>
      <a:hlink>
        <a:srgbClr val="2998E3"/>
      </a:hlink>
      <a:folHlink>
        <a:srgbClr val="7F723D"/>
      </a:folHlink>
    </a:clrScheme>
    <a:fontScheme name="Consolas Verdana">
      <a:majorFont>
        <a:latin typeface="Consolas" panose="020B0609020204030204"/>
        <a:ea typeface=""/>
        <a:cs typeface=""/>
        <a:font script="Jpan" typeface="HG丸ｺﾞｼｯｸM-PRO"/>
        <a:font script="Hang" typeface="HY중고딕"/>
        <a:font script="Hans" typeface="华文楷体"/>
        <a:font script="Hant" typeface="新細明體"/>
        <a:font script="Arab" typeface="Tahoma"/>
        <a:font script="Hebr" typeface="Levenim MT"/>
        <a:font script="Thai" typeface="DilleniaUPC"/>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Verdana" panose="020B0604030504040204"/>
        <a:ea typeface=""/>
        <a:cs typeface=""/>
        <a:font script="Jpan" typeface="ＭＳ ゴシック"/>
        <a:font script="Hang" typeface="굴림"/>
        <a:font script="Hans" typeface="微软雅黑"/>
        <a:font script="Hant" typeface="微軟正黑體"/>
        <a:font script="Arab" typeface="Tahoma"/>
        <a:font script="Hebr" typeface="Tahoma"/>
        <a:font script="Thai" typeface="FreesiaUPC"/>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Verdan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theme/themeOverride1.xml><?xml version="1.0" encoding="utf-8"?>
<a:themeOverride xmlns:a="http://schemas.openxmlformats.org/drawingml/2006/main">
  <a:clrScheme name="Amarillo">
    <a:dk1>
      <a:sysClr val="windowText" lastClr="000000"/>
    </a:dk1>
    <a:lt1>
      <a:sysClr val="window" lastClr="FFFFFF"/>
    </a:lt1>
    <a:dk2>
      <a:srgbClr val="39302A"/>
    </a:dk2>
    <a:lt2>
      <a:srgbClr val="E5DEDB"/>
    </a:lt2>
    <a:accent1>
      <a:srgbClr val="FFCA08"/>
    </a:accent1>
    <a:accent2>
      <a:srgbClr val="F8931D"/>
    </a:accent2>
    <a:accent3>
      <a:srgbClr val="CE8D3E"/>
    </a:accent3>
    <a:accent4>
      <a:srgbClr val="EC7016"/>
    </a:accent4>
    <a:accent5>
      <a:srgbClr val="E64823"/>
    </a:accent5>
    <a:accent6>
      <a:srgbClr val="9C6A6A"/>
    </a:accent6>
    <a:hlink>
      <a:srgbClr val="2998E3"/>
    </a:hlink>
    <a:folHlink>
      <a:srgbClr val="7F723D"/>
    </a:folHlink>
  </a:clrScheme>
  <a:fontScheme name="Consolas Verdana">
    <a:majorFont>
      <a:latin typeface="Consolas" panose="020B0609020204030204"/>
      <a:ea typeface=""/>
      <a:cs typeface=""/>
      <a:font script="Jpan" typeface="HG丸ｺﾞｼｯｸM-PRO"/>
      <a:font script="Hang" typeface="HY중고딕"/>
      <a:font script="Hans" typeface="华文楷体"/>
      <a:font script="Hant" typeface="新細明體"/>
      <a:font script="Arab" typeface="Tahoma"/>
      <a:font script="Hebr" typeface="Levenim MT"/>
      <a:font script="Thai" typeface="DilleniaUPC"/>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Verdana" panose="020B0604030504040204"/>
      <a:ea typeface=""/>
      <a:cs typeface=""/>
      <a:font script="Jpan" typeface="ＭＳ ゴシック"/>
      <a:font script="Hang" typeface="굴림"/>
      <a:font script="Hans" typeface="微软雅黑"/>
      <a:font script="Hant" typeface="微軟正黑體"/>
      <a:font script="Arab" typeface="Tahoma"/>
      <a:font script="Hebr" typeface="Tahoma"/>
      <a:font script="Thai" typeface="FreesiaUPC"/>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Verdan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2.xml><?xml version="1.0" encoding="utf-8"?>
<a:themeOverride xmlns:a="http://schemas.openxmlformats.org/drawingml/2006/main">
  <a:clrScheme name="Amarillo">
    <a:dk1>
      <a:sysClr val="windowText" lastClr="000000"/>
    </a:dk1>
    <a:lt1>
      <a:sysClr val="window" lastClr="FFFFFF"/>
    </a:lt1>
    <a:dk2>
      <a:srgbClr val="39302A"/>
    </a:dk2>
    <a:lt2>
      <a:srgbClr val="E5DEDB"/>
    </a:lt2>
    <a:accent1>
      <a:srgbClr val="FFCA08"/>
    </a:accent1>
    <a:accent2>
      <a:srgbClr val="F8931D"/>
    </a:accent2>
    <a:accent3>
      <a:srgbClr val="CE8D3E"/>
    </a:accent3>
    <a:accent4>
      <a:srgbClr val="EC7016"/>
    </a:accent4>
    <a:accent5>
      <a:srgbClr val="E64823"/>
    </a:accent5>
    <a:accent6>
      <a:srgbClr val="9C6A6A"/>
    </a:accent6>
    <a:hlink>
      <a:srgbClr val="2998E3"/>
    </a:hlink>
    <a:folHlink>
      <a:srgbClr val="7F723D"/>
    </a:folHlink>
  </a:clrScheme>
  <a:fontScheme name="Consolas Verdana">
    <a:majorFont>
      <a:latin typeface="Consolas" panose="020B0609020204030204"/>
      <a:ea typeface=""/>
      <a:cs typeface=""/>
      <a:font script="Jpan" typeface="HG丸ｺﾞｼｯｸM-PRO"/>
      <a:font script="Hang" typeface="HY중고딕"/>
      <a:font script="Hans" typeface="华文楷体"/>
      <a:font script="Hant" typeface="新細明體"/>
      <a:font script="Arab" typeface="Tahoma"/>
      <a:font script="Hebr" typeface="Levenim MT"/>
      <a:font script="Thai" typeface="DilleniaUPC"/>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Verdana" panose="020B0604030504040204"/>
      <a:ea typeface=""/>
      <a:cs typeface=""/>
      <a:font script="Jpan" typeface="ＭＳ ゴシック"/>
      <a:font script="Hang" typeface="굴림"/>
      <a:font script="Hans" typeface="微软雅黑"/>
      <a:font script="Hant" typeface="微軟正黑體"/>
      <a:font script="Arab" typeface="Tahoma"/>
      <a:font script="Hebr" typeface="Tahoma"/>
      <a:font script="Thai" typeface="FreesiaUPC"/>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Verdan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3.xml><?xml version="1.0" encoding="utf-8"?>
<a:themeOverride xmlns:a="http://schemas.openxmlformats.org/drawingml/2006/main">
  <a:clrScheme name="Amarillo">
    <a:dk1>
      <a:sysClr val="windowText" lastClr="000000"/>
    </a:dk1>
    <a:lt1>
      <a:sysClr val="window" lastClr="FFFFFF"/>
    </a:lt1>
    <a:dk2>
      <a:srgbClr val="39302A"/>
    </a:dk2>
    <a:lt2>
      <a:srgbClr val="E5DEDB"/>
    </a:lt2>
    <a:accent1>
      <a:srgbClr val="FFCA08"/>
    </a:accent1>
    <a:accent2>
      <a:srgbClr val="F8931D"/>
    </a:accent2>
    <a:accent3>
      <a:srgbClr val="CE8D3E"/>
    </a:accent3>
    <a:accent4>
      <a:srgbClr val="EC7016"/>
    </a:accent4>
    <a:accent5>
      <a:srgbClr val="E64823"/>
    </a:accent5>
    <a:accent6>
      <a:srgbClr val="9C6A6A"/>
    </a:accent6>
    <a:hlink>
      <a:srgbClr val="2998E3"/>
    </a:hlink>
    <a:folHlink>
      <a:srgbClr val="7F723D"/>
    </a:folHlink>
  </a:clrScheme>
  <a:fontScheme name="Consolas Verdana">
    <a:majorFont>
      <a:latin typeface="Consolas" panose="020B0609020204030204"/>
      <a:ea typeface=""/>
      <a:cs typeface=""/>
      <a:font script="Jpan" typeface="HG丸ｺﾞｼｯｸM-PRO"/>
      <a:font script="Hang" typeface="HY중고딕"/>
      <a:font script="Hans" typeface="华文楷体"/>
      <a:font script="Hant" typeface="新細明體"/>
      <a:font script="Arab" typeface="Tahoma"/>
      <a:font script="Hebr" typeface="Levenim MT"/>
      <a:font script="Thai" typeface="DilleniaUPC"/>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Verdana" panose="020B0604030504040204"/>
      <a:ea typeface=""/>
      <a:cs typeface=""/>
      <a:font script="Jpan" typeface="ＭＳ ゴシック"/>
      <a:font script="Hang" typeface="굴림"/>
      <a:font script="Hans" typeface="微软雅黑"/>
      <a:font script="Hant" typeface="微軟正黑體"/>
      <a:font script="Arab" typeface="Tahoma"/>
      <a:font script="Hebr" typeface="Tahoma"/>
      <a:font script="Thai" typeface="FreesiaUPC"/>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Verdan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4.xml><?xml version="1.0" encoding="utf-8"?>
<a:themeOverride xmlns:a="http://schemas.openxmlformats.org/drawingml/2006/main">
  <a:clrScheme name="Amarillo">
    <a:dk1>
      <a:sysClr val="windowText" lastClr="000000"/>
    </a:dk1>
    <a:lt1>
      <a:sysClr val="window" lastClr="FFFFFF"/>
    </a:lt1>
    <a:dk2>
      <a:srgbClr val="39302A"/>
    </a:dk2>
    <a:lt2>
      <a:srgbClr val="E5DEDB"/>
    </a:lt2>
    <a:accent1>
      <a:srgbClr val="FFCA08"/>
    </a:accent1>
    <a:accent2>
      <a:srgbClr val="F8931D"/>
    </a:accent2>
    <a:accent3>
      <a:srgbClr val="CE8D3E"/>
    </a:accent3>
    <a:accent4>
      <a:srgbClr val="EC7016"/>
    </a:accent4>
    <a:accent5>
      <a:srgbClr val="E64823"/>
    </a:accent5>
    <a:accent6>
      <a:srgbClr val="9C6A6A"/>
    </a:accent6>
    <a:hlink>
      <a:srgbClr val="2998E3"/>
    </a:hlink>
    <a:folHlink>
      <a:srgbClr val="7F723D"/>
    </a:folHlink>
  </a:clrScheme>
  <a:fontScheme name="Consolas Verdana">
    <a:majorFont>
      <a:latin typeface="Consolas" panose="020B0609020204030204"/>
      <a:ea typeface=""/>
      <a:cs typeface=""/>
      <a:font script="Jpan" typeface="HG丸ｺﾞｼｯｸM-PRO"/>
      <a:font script="Hang" typeface="HY중고딕"/>
      <a:font script="Hans" typeface="华文楷体"/>
      <a:font script="Hant" typeface="新細明體"/>
      <a:font script="Arab" typeface="Tahoma"/>
      <a:font script="Hebr" typeface="Levenim MT"/>
      <a:font script="Thai" typeface="DilleniaUPC"/>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Verdana" panose="020B0604030504040204"/>
      <a:ea typeface=""/>
      <a:cs typeface=""/>
      <a:font script="Jpan" typeface="ＭＳ ゴシック"/>
      <a:font script="Hang" typeface="굴림"/>
      <a:font script="Hans" typeface="微软雅黑"/>
      <a:font script="Hant" typeface="微軟正黑體"/>
      <a:font script="Arab" typeface="Tahoma"/>
      <a:font script="Hebr" typeface="Tahoma"/>
      <a:font script="Thai" typeface="FreesiaUPC"/>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Verdan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5.xml><?xml version="1.0" encoding="utf-8"?>
<a:themeOverride xmlns:a="http://schemas.openxmlformats.org/drawingml/2006/main">
  <a:clrScheme name="Amarillo">
    <a:dk1>
      <a:sysClr val="windowText" lastClr="000000"/>
    </a:dk1>
    <a:lt1>
      <a:sysClr val="window" lastClr="FFFFFF"/>
    </a:lt1>
    <a:dk2>
      <a:srgbClr val="39302A"/>
    </a:dk2>
    <a:lt2>
      <a:srgbClr val="E5DEDB"/>
    </a:lt2>
    <a:accent1>
      <a:srgbClr val="FFCA08"/>
    </a:accent1>
    <a:accent2>
      <a:srgbClr val="F8931D"/>
    </a:accent2>
    <a:accent3>
      <a:srgbClr val="CE8D3E"/>
    </a:accent3>
    <a:accent4>
      <a:srgbClr val="EC7016"/>
    </a:accent4>
    <a:accent5>
      <a:srgbClr val="E64823"/>
    </a:accent5>
    <a:accent6>
      <a:srgbClr val="9C6A6A"/>
    </a:accent6>
    <a:hlink>
      <a:srgbClr val="2998E3"/>
    </a:hlink>
    <a:folHlink>
      <a:srgbClr val="7F723D"/>
    </a:folHlink>
  </a:clrScheme>
  <a:fontScheme name="Consolas Verdana">
    <a:majorFont>
      <a:latin typeface="Consolas" panose="020B0609020204030204"/>
      <a:ea typeface=""/>
      <a:cs typeface=""/>
      <a:font script="Jpan" typeface="HG丸ｺﾞｼｯｸM-PRO"/>
      <a:font script="Hang" typeface="HY중고딕"/>
      <a:font script="Hans" typeface="华文楷体"/>
      <a:font script="Hant" typeface="新細明體"/>
      <a:font script="Arab" typeface="Tahoma"/>
      <a:font script="Hebr" typeface="Levenim MT"/>
      <a:font script="Thai" typeface="DilleniaUPC"/>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Verdana" panose="020B0604030504040204"/>
      <a:ea typeface=""/>
      <a:cs typeface=""/>
      <a:font script="Jpan" typeface="ＭＳ ゴシック"/>
      <a:font script="Hang" typeface="굴림"/>
      <a:font script="Hans" typeface="微软雅黑"/>
      <a:font script="Hant" typeface="微軟正黑體"/>
      <a:font script="Arab" typeface="Tahoma"/>
      <a:font script="Hebr" typeface="Tahoma"/>
      <a:font script="Thai" typeface="FreesiaUPC"/>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Verdan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6.xml><?xml version="1.0" encoding="utf-8"?>
<a:themeOverride xmlns:a="http://schemas.openxmlformats.org/drawingml/2006/main">
  <a:clrScheme name="Amarillo">
    <a:dk1>
      <a:sysClr val="windowText" lastClr="000000"/>
    </a:dk1>
    <a:lt1>
      <a:sysClr val="window" lastClr="FFFFFF"/>
    </a:lt1>
    <a:dk2>
      <a:srgbClr val="39302A"/>
    </a:dk2>
    <a:lt2>
      <a:srgbClr val="E5DEDB"/>
    </a:lt2>
    <a:accent1>
      <a:srgbClr val="FFCA08"/>
    </a:accent1>
    <a:accent2>
      <a:srgbClr val="F8931D"/>
    </a:accent2>
    <a:accent3>
      <a:srgbClr val="CE8D3E"/>
    </a:accent3>
    <a:accent4>
      <a:srgbClr val="EC7016"/>
    </a:accent4>
    <a:accent5>
      <a:srgbClr val="E64823"/>
    </a:accent5>
    <a:accent6>
      <a:srgbClr val="9C6A6A"/>
    </a:accent6>
    <a:hlink>
      <a:srgbClr val="2998E3"/>
    </a:hlink>
    <a:folHlink>
      <a:srgbClr val="7F723D"/>
    </a:folHlink>
  </a:clrScheme>
  <a:fontScheme name="Consolas Verdana">
    <a:majorFont>
      <a:latin typeface="Consolas" panose="020B0609020204030204"/>
      <a:ea typeface=""/>
      <a:cs typeface=""/>
      <a:font script="Jpan" typeface="HG丸ｺﾞｼｯｸM-PRO"/>
      <a:font script="Hang" typeface="HY중고딕"/>
      <a:font script="Hans" typeface="华文楷体"/>
      <a:font script="Hant" typeface="新細明體"/>
      <a:font script="Arab" typeface="Tahoma"/>
      <a:font script="Hebr" typeface="Levenim MT"/>
      <a:font script="Thai" typeface="DilleniaUPC"/>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Verdana" panose="020B0604030504040204"/>
      <a:ea typeface=""/>
      <a:cs typeface=""/>
      <a:font script="Jpan" typeface="ＭＳ ゴシック"/>
      <a:font script="Hang" typeface="굴림"/>
      <a:font script="Hans" typeface="微软雅黑"/>
      <a:font script="Hant" typeface="微軟正黑體"/>
      <a:font script="Arab" typeface="Tahoma"/>
      <a:font script="Hebr" typeface="Tahoma"/>
      <a:font script="Thai" typeface="FreesiaUPC"/>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Verdan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7.xml><?xml version="1.0" encoding="utf-8"?>
<a:themeOverride xmlns:a="http://schemas.openxmlformats.org/drawingml/2006/main">
  <a:clrScheme name="Amarillo">
    <a:dk1>
      <a:sysClr val="windowText" lastClr="000000"/>
    </a:dk1>
    <a:lt1>
      <a:sysClr val="window" lastClr="FFFFFF"/>
    </a:lt1>
    <a:dk2>
      <a:srgbClr val="39302A"/>
    </a:dk2>
    <a:lt2>
      <a:srgbClr val="E5DEDB"/>
    </a:lt2>
    <a:accent1>
      <a:srgbClr val="FFCA08"/>
    </a:accent1>
    <a:accent2>
      <a:srgbClr val="F8931D"/>
    </a:accent2>
    <a:accent3>
      <a:srgbClr val="CE8D3E"/>
    </a:accent3>
    <a:accent4>
      <a:srgbClr val="EC7016"/>
    </a:accent4>
    <a:accent5>
      <a:srgbClr val="E64823"/>
    </a:accent5>
    <a:accent6>
      <a:srgbClr val="9C6A6A"/>
    </a:accent6>
    <a:hlink>
      <a:srgbClr val="2998E3"/>
    </a:hlink>
    <a:folHlink>
      <a:srgbClr val="7F723D"/>
    </a:folHlink>
  </a:clrScheme>
  <a:fontScheme name="Consolas Verdana">
    <a:majorFont>
      <a:latin typeface="Consolas" panose="020B0609020204030204"/>
      <a:ea typeface=""/>
      <a:cs typeface=""/>
      <a:font script="Jpan" typeface="HG丸ｺﾞｼｯｸM-PRO"/>
      <a:font script="Hang" typeface="HY중고딕"/>
      <a:font script="Hans" typeface="华文楷体"/>
      <a:font script="Hant" typeface="新細明體"/>
      <a:font script="Arab" typeface="Tahoma"/>
      <a:font script="Hebr" typeface="Levenim MT"/>
      <a:font script="Thai" typeface="DilleniaUPC"/>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Verdana" panose="020B0604030504040204"/>
      <a:ea typeface=""/>
      <a:cs typeface=""/>
      <a:font script="Jpan" typeface="ＭＳ ゴシック"/>
      <a:font script="Hang" typeface="굴림"/>
      <a:font script="Hans" typeface="微软雅黑"/>
      <a:font script="Hant" typeface="微軟正黑體"/>
      <a:font script="Arab" typeface="Tahoma"/>
      <a:font script="Hebr" typeface="Tahoma"/>
      <a:font script="Thai" typeface="FreesiaUPC"/>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Verdan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8.xml><?xml version="1.0" encoding="utf-8"?>
<a:themeOverride xmlns:a="http://schemas.openxmlformats.org/drawingml/2006/main">
  <a:clrScheme name="Amarillo">
    <a:dk1>
      <a:sysClr val="windowText" lastClr="000000"/>
    </a:dk1>
    <a:lt1>
      <a:sysClr val="window" lastClr="FFFFFF"/>
    </a:lt1>
    <a:dk2>
      <a:srgbClr val="39302A"/>
    </a:dk2>
    <a:lt2>
      <a:srgbClr val="E5DEDB"/>
    </a:lt2>
    <a:accent1>
      <a:srgbClr val="FFCA08"/>
    </a:accent1>
    <a:accent2>
      <a:srgbClr val="F8931D"/>
    </a:accent2>
    <a:accent3>
      <a:srgbClr val="CE8D3E"/>
    </a:accent3>
    <a:accent4>
      <a:srgbClr val="EC7016"/>
    </a:accent4>
    <a:accent5>
      <a:srgbClr val="E64823"/>
    </a:accent5>
    <a:accent6>
      <a:srgbClr val="9C6A6A"/>
    </a:accent6>
    <a:hlink>
      <a:srgbClr val="2998E3"/>
    </a:hlink>
    <a:folHlink>
      <a:srgbClr val="7F723D"/>
    </a:folHlink>
  </a:clrScheme>
  <a:fontScheme name="Consolas Verdana">
    <a:majorFont>
      <a:latin typeface="Consolas" panose="020B0609020204030204"/>
      <a:ea typeface=""/>
      <a:cs typeface=""/>
      <a:font script="Jpan" typeface="HG丸ｺﾞｼｯｸM-PRO"/>
      <a:font script="Hang" typeface="HY중고딕"/>
      <a:font script="Hans" typeface="华文楷体"/>
      <a:font script="Hant" typeface="新細明體"/>
      <a:font script="Arab" typeface="Tahoma"/>
      <a:font script="Hebr" typeface="Levenim MT"/>
      <a:font script="Thai" typeface="DilleniaUPC"/>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Verdana" panose="020B0604030504040204"/>
      <a:ea typeface=""/>
      <a:cs typeface=""/>
      <a:font script="Jpan" typeface="ＭＳ ゴシック"/>
      <a:font script="Hang" typeface="굴림"/>
      <a:font script="Hans" typeface="微软雅黑"/>
      <a:font script="Hant" typeface="微軟正黑體"/>
      <a:font script="Arab" typeface="Tahoma"/>
      <a:font script="Hebr" typeface="Tahoma"/>
      <a:font script="Thai" typeface="FreesiaUPC"/>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Verdan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9.xml><?xml version="1.0" encoding="utf-8"?>
<a:themeOverride xmlns:a="http://schemas.openxmlformats.org/drawingml/2006/main">
  <a:clrScheme name="Amarillo">
    <a:dk1>
      <a:sysClr val="windowText" lastClr="000000"/>
    </a:dk1>
    <a:lt1>
      <a:sysClr val="window" lastClr="FFFFFF"/>
    </a:lt1>
    <a:dk2>
      <a:srgbClr val="39302A"/>
    </a:dk2>
    <a:lt2>
      <a:srgbClr val="E5DEDB"/>
    </a:lt2>
    <a:accent1>
      <a:srgbClr val="FFCA08"/>
    </a:accent1>
    <a:accent2>
      <a:srgbClr val="F8931D"/>
    </a:accent2>
    <a:accent3>
      <a:srgbClr val="CE8D3E"/>
    </a:accent3>
    <a:accent4>
      <a:srgbClr val="EC7016"/>
    </a:accent4>
    <a:accent5>
      <a:srgbClr val="E64823"/>
    </a:accent5>
    <a:accent6>
      <a:srgbClr val="9C6A6A"/>
    </a:accent6>
    <a:hlink>
      <a:srgbClr val="2998E3"/>
    </a:hlink>
    <a:folHlink>
      <a:srgbClr val="7F723D"/>
    </a:folHlink>
  </a:clrScheme>
  <a:fontScheme name="Consolas Verdana">
    <a:majorFont>
      <a:latin typeface="Consolas" panose="020B0609020204030204"/>
      <a:ea typeface=""/>
      <a:cs typeface=""/>
      <a:font script="Jpan" typeface="HG丸ｺﾞｼｯｸM-PRO"/>
      <a:font script="Hang" typeface="HY중고딕"/>
      <a:font script="Hans" typeface="华文楷体"/>
      <a:font script="Hant" typeface="新細明體"/>
      <a:font script="Arab" typeface="Tahoma"/>
      <a:font script="Hebr" typeface="Levenim MT"/>
      <a:font script="Thai" typeface="DilleniaUPC"/>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Verdana" panose="020B0604030504040204"/>
      <a:ea typeface=""/>
      <a:cs typeface=""/>
      <a:font script="Jpan" typeface="ＭＳ ゴシック"/>
      <a:font script="Hang" typeface="굴림"/>
      <a:font script="Hans" typeface="微软雅黑"/>
      <a:font script="Hant" typeface="微軟正黑體"/>
      <a:font script="Arab" typeface="Tahoma"/>
      <a:font script="Hebr" typeface="Tahoma"/>
      <a:font script="Thai" typeface="FreesiaUPC"/>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Verdan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10.xml><?xml version="1.0" encoding="utf-8"?>
<a:themeOverride xmlns:a="http://schemas.openxmlformats.org/drawingml/2006/main">
  <a:clrScheme name="Amarillo">
    <a:dk1>
      <a:sysClr val="windowText" lastClr="000000"/>
    </a:dk1>
    <a:lt1>
      <a:sysClr val="window" lastClr="FFFFFF"/>
    </a:lt1>
    <a:dk2>
      <a:srgbClr val="39302A"/>
    </a:dk2>
    <a:lt2>
      <a:srgbClr val="E5DEDB"/>
    </a:lt2>
    <a:accent1>
      <a:srgbClr val="FFCA08"/>
    </a:accent1>
    <a:accent2>
      <a:srgbClr val="F8931D"/>
    </a:accent2>
    <a:accent3>
      <a:srgbClr val="CE8D3E"/>
    </a:accent3>
    <a:accent4>
      <a:srgbClr val="EC7016"/>
    </a:accent4>
    <a:accent5>
      <a:srgbClr val="E64823"/>
    </a:accent5>
    <a:accent6>
      <a:srgbClr val="9C6A6A"/>
    </a:accent6>
    <a:hlink>
      <a:srgbClr val="2998E3"/>
    </a:hlink>
    <a:folHlink>
      <a:srgbClr val="7F723D"/>
    </a:folHlink>
  </a:clrScheme>
  <a:fontScheme name="Consolas Verdana">
    <a:majorFont>
      <a:latin typeface="Consolas" panose="020B0609020204030204"/>
      <a:ea typeface=""/>
      <a:cs typeface=""/>
      <a:font script="Jpan" typeface="HG丸ｺﾞｼｯｸM-PRO"/>
      <a:font script="Hang" typeface="HY중고딕"/>
      <a:font script="Hans" typeface="华文楷体"/>
      <a:font script="Hant" typeface="新細明體"/>
      <a:font script="Arab" typeface="Tahoma"/>
      <a:font script="Hebr" typeface="Levenim MT"/>
      <a:font script="Thai" typeface="DilleniaUPC"/>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Verdana" panose="020B0604030504040204"/>
      <a:ea typeface=""/>
      <a:cs typeface=""/>
      <a:font script="Jpan" typeface="ＭＳ ゴシック"/>
      <a:font script="Hang" typeface="굴림"/>
      <a:font script="Hans" typeface="微软雅黑"/>
      <a:font script="Hant" typeface="微軟正黑體"/>
      <a:font script="Arab" typeface="Tahoma"/>
      <a:font script="Hebr" typeface="Tahoma"/>
      <a:font script="Thai" typeface="FreesiaUPC"/>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Verdan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11.xml><?xml version="1.0" encoding="utf-8"?>
<a:themeOverride xmlns:a="http://schemas.openxmlformats.org/drawingml/2006/main">
  <a:clrScheme name="Amarillo">
    <a:dk1>
      <a:sysClr val="windowText" lastClr="000000"/>
    </a:dk1>
    <a:lt1>
      <a:sysClr val="window" lastClr="FFFFFF"/>
    </a:lt1>
    <a:dk2>
      <a:srgbClr val="39302A"/>
    </a:dk2>
    <a:lt2>
      <a:srgbClr val="E5DEDB"/>
    </a:lt2>
    <a:accent1>
      <a:srgbClr val="FFCA08"/>
    </a:accent1>
    <a:accent2>
      <a:srgbClr val="F8931D"/>
    </a:accent2>
    <a:accent3>
      <a:srgbClr val="CE8D3E"/>
    </a:accent3>
    <a:accent4>
      <a:srgbClr val="EC7016"/>
    </a:accent4>
    <a:accent5>
      <a:srgbClr val="E64823"/>
    </a:accent5>
    <a:accent6>
      <a:srgbClr val="9C6A6A"/>
    </a:accent6>
    <a:hlink>
      <a:srgbClr val="2998E3"/>
    </a:hlink>
    <a:folHlink>
      <a:srgbClr val="7F723D"/>
    </a:folHlink>
  </a:clrScheme>
  <a:fontScheme name="Consolas Verdana">
    <a:majorFont>
      <a:latin typeface="Consolas" panose="020B0609020204030204"/>
      <a:ea typeface=""/>
      <a:cs typeface=""/>
      <a:font script="Jpan" typeface="HG丸ｺﾞｼｯｸM-PRO"/>
      <a:font script="Hang" typeface="HY중고딕"/>
      <a:font script="Hans" typeface="华文楷体"/>
      <a:font script="Hant" typeface="新細明體"/>
      <a:font script="Arab" typeface="Tahoma"/>
      <a:font script="Hebr" typeface="Levenim MT"/>
      <a:font script="Thai" typeface="DilleniaUPC"/>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Verdana" panose="020B0604030504040204"/>
      <a:ea typeface=""/>
      <a:cs typeface=""/>
      <a:font script="Jpan" typeface="ＭＳ ゴシック"/>
      <a:font script="Hang" typeface="굴림"/>
      <a:font script="Hans" typeface="微软雅黑"/>
      <a:font script="Hant" typeface="微軟正黑體"/>
      <a:font script="Arab" typeface="Tahoma"/>
      <a:font script="Hebr" typeface="Tahoma"/>
      <a:font script="Thai" typeface="FreesiaUPC"/>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Verdan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12.xml><?xml version="1.0" encoding="utf-8"?>
<a:themeOverride xmlns:a="http://schemas.openxmlformats.org/drawingml/2006/main">
  <a:clrScheme name="Amarillo">
    <a:dk1>
      <a:sysClr val="windowText" lastClr="000000"/>
    </a:dk1>
    <a:lt1>
      <a:sysClr val="window" lastClr="FFFFFF"/>
    </a:lt1>
    <a:dk2>
      <a:srgbClr val="39302A"/>
    </a:dk2>
    <a:lt2>
      <a:srgbClr val="E5DEDB"/>
    </a:lt2>
    <a:accent1>
      <a:srgbClr val="FFCA08"/>
    </a:accent1>
    <a:accent2>
      <a:srgbClr val="F8931D"/>
    </a:accent2>
    <a:accent3>
      <a:srgbClr val="CE8D3E"/>
    </a:accent3>
    <a:accent4>
      <a:srgbClr val="EC7016"/>
    </a:accent4>
    <a:accent5>
      <a:srgbClr val="E64823"/>
    </a:accent5>
    <a:accent6>
      <a:srgbClr val="9C6A6A"/>
    </a:accent6>
    <a:hlink>
      <a:srgbClr val="2998E3"/>
    </a:hlink>
    <a:folHlink>
      <a:srgbClr val="7F723D"/>
    </a:folHlink>
  </a:clrScheme>
  <a:fontScheme name="Consolas Verdana">
    <a:majorFont>
      <a:latin typeface="Consolas" panose="020B0609020204030204"/>
      <a:ea typeface=""/>
      <a:cs typeface=""/>
      <a:font script="Jpan" typeface="HG丸ｺﾞｼｯｸM-PRO"/>
      <a:font script="Hang" typeface="HY중고딕"/>
      <a:font script="Hans" typeface="华文楷体"/>
      <a:font script="Hant" typeface="新細明體"/>
      <a:font script="Arab" typeface="Tahoma"/>
      <a:font script="Hebr" typeface="Levenim MT"/>
      <a:font script="Thai" typeface="DilleniaUPC"/>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Verdana" panose="020B0604030504040204"/>
      <a:ea typeface=""/>
      <a:cs typeface=""/>
      <a:font script="Jpan" typeface="ＭＳ ゴシック"/>
      <a:font script="Hang" typeface="굴림"/>
      <a:font script="Hans" typeface="微软雅黑"/>
      <a:font script="Hant" typeface="微軟正黑體"/>
      <a:font script="Arab" typeface="Tahoma"/>
      <a:font script="Hebr" typeface="Tahoma"/>
      <a:font script="Thai" typeface="FreesiaUPC"/>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Verdan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13.xml><?xml version="1.0" encoding="utf-8"?>
<a:themeOverride xmlns:a="http://schemas.openxmlformats.org/drawingml/2006/main">
  <a:clrScheme name="Amarillo">
    <a:dk1>
      <a:sysClr val="windowText" lastClr="000000"/>
    </a:dk1>
    <a:lt1>
      <a:sysClr val="window" lastClr="FFFFFF"/>
    </a:lt1>
    <a:dk2>
      <a:srgbClr val="39302A"/>
    </a:dk2>
    <a:lt2>
      <a:srgbClr val="E5DEDB"/>
    </a:lt2>
    <a:accent1>
      <a:srgbClr val="FFCA08"/>
    </a:accent1>
    <a:accent2>
      <a:srgbClr val="F8931D"/>
    </a:accent2>
    <a:accent3>
      <a:srgbClr val="CE8D3E"/>
    </a:accent3>
    <a:accent4>
      <a:srgbClr val="EC7016"/>
    </a:accent4>
    <a:accent5>
      <a:srgbClr val="E64823"/>
    </a:accent5>
    <a:accent6>
      <a:srgbClr val="9C6A6A"/>
    </a:accent6>
    <a:hlink>
      <a:srgbClr val="2998E3"/>
    </a:hlink>
    <a:folHlink>
      <a:srgbClr val="7F723D"/>
    </a:folHlink>
  </a:clrScheme>
  <a:fontScheme name="Consolas Verdana">
    <a:majorFont>
      <a:latin typeface="Consolas" panose="020B0609020204030204"/>
      <a:ea typeface=""/>
      <a:cs typeface=""/>
      <a:font script="Jpan" typeface="HG丸ｺﾞｼｯｸM-PRO"/>
      <a:font script="Hang" typeface="HY중고딕"/>
      <a:font script="Hans" typeface="华文楷体"/>
      <a:font script="Hant" typeface="新細明體"/>
      <a:font script="Arab" typeface="Tahoma"/>
      <a:font script="Hebr" typeface="Levenim MT"/>
      <a:font script="Thai" typeface="DilleniaUPC"/>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Verdana" panose="020B0604030504040204"/>
      <a:ea typeface=""/>
      <a:cs typeface=""/>
      <a:font script="Jpan" typeface="ＭＳ ゴシック"/>
      <a:font script="Hang" typeface="굴림"/>
      <a:font script="Hans" typeface="微软雅黑"/>
      <a:font script="Hant" typeface="微軟正黑體"/>
      <a:font script="Arab" typeface="Tahoma"/>
      <a:font script="Hebr" typeface="Tahoma"/>
      <a:font script="Thai" typeface="FreesiaUPC"/>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Verdan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14.xml><?xml version="1.0" encoding="utf-8"?>
<a:themeOverride xmlns:a="http://schemas.openxmlformats.org/drawingml/2006/main">
  <a:clrScheme name="Amarillo">
    <a:dk1>
      <a:sysClr val="windowText" lastClr="000000"/>
    </a:dk1>
    <a:lt1>
      <a:sysClr val="window" lastClr="FFFFFF"/>
    </a:lt1>
    <a:dk2>
      <a:srgbClr val="39302A"/>
    </a:dk2>
    <a:lt2>
      <a:srgbClr val="E5DEDB"/>
    </a:lt2>
    <a:accent1>
      <a:srgbClr val="FFCA08"/>
    </a:accent1>
    <a:accent2>
      <a:srgbClr val="F8931D"/>
    </a:accent2>
    <a:accent3>
      <a:srgbClr val="CE8D3E"/>
    </a:accent3>
    <a:accent4>
      <a:srgbClr val="EC7016"/>
    </a:accent4>
    <a:accent5>
      <a:srgbClr val="E64823"/>
    </a:accent5>
    <a:accent6>
      <a:srgbClr val="9C6A6A"/>
    </a:accent6>
    <a:hlink>
      <a:srgbClr val="2998E3"/>
    </a:hlink>
    <a:folHlink>
      <a:srgbClr val="7F723D"/>
    </a:folHlink>
  </a:clrScheme>
  <a:fontScheme name="Consolas Verdana">
    <a:majorFont>
      <a:latin typeface="Consolas" panose="020B0609020204030204"/>
      <a:ea typeface=""/>
      <a:cs typeface=""/>
      <a:font script="Jpan" typeface="HG丸ｺﾞｼｯｸM-PRO"/>
      <a:font script="Hang" typeface="HY중고딕"/>
      <a:font script="Hans" typeface="华文楷体"/>
      <a:font script="Hant" typeface="新細明體"/>
      <a:font script="Arab" typeface="Tahoma"/>
      <a:font script="Hebr" typeface="Levenim MT"/>
      <a:font script="Thai" typeface="DilleniaUPC"/>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Verdana" panose="020B0604030504040204"/>
      <a:ea typeface=""/>
      <a:cs typeface=""/>
      <a:font script="Jpan" typeface="ＭＳ ゴシック"/>
      <a:font script="Hang" typeface="굴림"/>
      <a:font script="Hans" typeface="微软雅黑"/>
      <a:font script="Hant" typeface="微軟正黑體"/>
      <a:font script="Arab" typeface="Tahoma"/>
      <a:font script="Hebr" typeface="Tahoma"/>
      <a:font script="Thai" typeface="FreesiaUPC"/>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Verdan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15.xml><?xml version="1.0" encoding="utf-8"?>
<a:themeOverride xmlns:a="http://schemas.openxmlformats.org/drawingml/2006/main">
  <a:clrScheme name="Amarillo">
    <a:dk1>
      <a:sysClr val="windowText" lastClr="000000"/>
    </a:dk1>
    <a:lt1>
      <a:sysClr val="window" lastClr="FFFFFF"/>
    </a:lt1>
    <a:dk2>
      <a:srgbClr val="39302A"/>
    </a:dk2>
    <a:lt2>
      <a:srgbClr val="E5DEDB"/>
    </a:lt2>
    <a:accent1>
      <a:srgbClr val="FFCA08"/>
    </a:accent1>
    <a:accent2>
      <a:srgbClr val="F8931D"/>
    </a:accent2>
    <a:accent3>
      <a:srgbClr val="CE8D3E"/>
    </a:accent3>
    <a:accent4>
      <a:srgbClr val="EC7016"/>
    </a:accent4>
    <a:accent5>
      <a:srgbClr val="E64823"/>
    </a:accent5>
    <a:accent6>
      <a:srgbClr val="9C6A6A"/>
    </a:accent6>
    <a:hlink>
      <a:srgbClr val="2998E3"/>
    </a:hlink>
    <a:folHlink>
      <a:srgbClr val="7F723D"/>
    </a:folHlink>
  </a:clrScheme>
  <a:fontScheme name="Consolas Verdana">
    <a:majorFont>
      <a:latin typeface="Consolas" panose="020B0609020204030204"/>
      <a:ea typeface=""/>
      <a:cs typeface=""/>
      <a:font script="Jpan" typeface="HG丸ｺﾞｼｯｸM-PRO"/>
      <a:font script="Hang" typeface="HY중고딕"/>
      <a:font script="Hans" typeface="华文楷体"/>
      <a:font script="Hant" typeface="新細明體"/>
      <a:font script="Arab" typeface="Tahoma"/>
      <a:font script="Hebr" typeface="Levenim MT"/>
      <a:font script="Thai" typeface="DilleniaUPC"/>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Verdana" panose="020B0604030504040204"/>
      <a:ea typeface=""/>
      <a:cs typeface=""/>
      <a:font script="Jpan" typeface="ＭＳ ゴシック"/>
      <a:font script="Hang" typeface="굴림"/>
      <a:font script="Hans" typeface="微软雅黑"/>
      <a:font script="Hant" typeface="微軟正黑體"/>
      <a:font script="Arab" typeface="Tahoma"/>
      <a:font script="Hebr" typeface="Tahoma"/>
      <a:font script="Thai" typeface="FreesiaUPC"/>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Verdan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16.xml><?xml version="1.0" encoding="utf-8"?>
<a:themeOverride xmlns:a="http://schemas.openxmlformats.org/drawingml/2006/main">
  <a:clrScheme name="Amarillo">
    <a:dk1>
      <a:sysClr val="windowText" lastClr="000000"/>
    </a:dk1>
    <a:lt1>
      <a:sysClr val="window" lastClr="FFFFFF"/>
    </a:lt1>
    <a:dk2>
      <a:srgbClr val="39302A"/>
    </a:dk2>
    <a:lt2>
      <a:srgbClr val="E5DEDB"/>
    </a:lt2>
    <a:accent1>
      <a:srgbClr val="FFCA08"/>
    </a:accent1>
    <a:accent2>
      <a:srgbClr val="F8931D"/>
    </a:accent2>
    <a:accent3>
      <a:srgbClr val="CE8D3E"/>
    </a:accent3>
    <a:accent4>
      <a:srgbClr val="EC7016"/>
    </a:accent4>
    <a:accent5>
      <a:srgbClr val="E64823"/>
    </a:accent5>
    <a:accent6>
      <a:srgbClr val="9C6A6A"/>
    </a:accent6>
    <a:hlink>
      <a:srgbClr val="2998E3"/>
    </a:hlink>
    <a:folHlink>
      <a:srgbClr val="7F723D"/>
    </a:folHlink>
  </a:clrScheme>
  <a:fontScheme name="Consolas Verdana">
    <a:majorFont>
      <a:latin typeface="Consolas" panose="020B0609020204030204"/>
      <a:ea typeface=""/>
      <a:cs typeface=""/>
      <a:font script="Jpan" typeface="HG丸ｺﾞｼｯｸM-PRO"/>
      <a:font script="Hang" typeface="HY중고딕"/>
      <a:font script="Hans" typeface="华文楷体"/>
      <a:font script="Hant" typeface="新細明體"/>
      <a:font script="Arab" typeface="Tahoma"/>
      <a:font script="Hebr" typeface="Levenim MT"/>
      <a:font script="Thai" typeface="DilleniaUPC"/>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Verdana" panose="020B0604030504040204"/>
      <a:ea typeface=""/>
      <a:cs typeface=""/>
      <a:font script="Jpan" typeface="ＭＳ ゴシック"/>
      <a:font script="Hang" typeface="굴림"/>
      <a:font script="Hans" typeface="微软雅黑"/>
      <a:font script="Hant" typeface="微軟正黑體"/>
      <a:font script="Arab" typeface="Tahoma"/>
      <a:font script="Hebr" typeface="Tahoma"/>
      <a:font script="Thai" typeface="FreesiaUPC"/>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Verdan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17.xml><?xml version="1.0" encoding="utf-8"?>
<a:themeOverride xmlns:a="http://schemas.openxmlformats.org/drawingml/2006/main">
  <a:clrScheme name="Amarillo">
    <a:dk1>
      <a:sysClr val="windowText" lastClr="000000"/>
    </a:dk1>
    <a:lt1>
      <a:sysClr val="window" lastClr="FFFFFF"/>
    </a:lt1>
    <a:dk2>
      <a:srgbClr val="39302A"/>
    </a:dk2>
    <a:lt2>
      <a:srgbClr val="E5DEDB"/>
    </a:lt2>
    <a:accent1>
      <a:srgbClr val="FFCA08"/>
    </a:accent1>
    <a:accent2>
      <a:srgbClr val="F8931D"/>
    </a:accent2>
    <a:accent3>
      <a:srgbClr val="CE8D3E"/>
    </a:accent3>
    <a:accent4>
      <a:srgbClr val="EC7016"/>
    </a:accent4>
    <a:accent5>
      <a:srgbClr val="E64823"/>
    </a:accent5>
    <a:accent6>
      <a:srgbClr val="9C6A6A"/>
    </a:accent6>
    <a:hlink>
      <a:srgbClr val="2998E3"/>
    </a:hlink>
    <a:folHlink>
      <a:srgbClr val="7F723D"/>
    </a:folHlink>
  </a:clrScheme>
  <a:fontScheme name="Consolas Verdana">
    <a:majorFont>
      <a:latin typeface="Consolas" panose="020B0609020204030204"/>
      <a:ea typeface=""/>
      <a:cs typeface=""/>
      <a:font script="Jpan" typeface="HG丸ｺﾞｼｯｸM-PRO"/>
      <a:font script="Hang" typeface="HY중고딕"/>
      <a:font script="Hans" typeface="华文楷体"/>
      <a:font script="Hant" typeface="新細明體"/>
      <a:font script="Arab" typeface="Tahoma"/>
      <a:font script="Hebr" typeface="Levenim MT"/>
      <a:font script="Thai" typeface="DilleniaUPC"/>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Verdana" panose="020B0604030504040204"/>
      <a:ea typeface=""/>
      <a:cs typeface=""/>
      <a:font script="Jpan" typeface="ＭＳ ゴシック"/>
      <a:font script="Hang" typeface="굴림"/>
      <a:font script="Hans" typeface="微软雅黑"/>
      <a:font script="Hant" typeface="微軟正黑體"/>
      <a:font script="Arab" typeface="Tahoma"/>
      <a:font script="Hebr" typeface="Tahoma"/>
      <a:font script="Thai" typeface="FreesiaUPC"/>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Verdan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18.xml><?xml version="1.0" encoding="utf-8"?>
<a:themeOverride xmlns:a="http://schemas.openxmlformats.org/drawingml/2006/main">
  <a:clrScheme name="Amarillo">
    <a:dk1>
      <a:sysClr val="windowText" lastClr="000000"/>
    </a:dk1>
    <a:lt1>
      <a:sysClr val="window" lastClr="FFFFFF"/>
    </a:lt1>
    <a:dk2>
      <a:srgbClr val="39302A"/>
    </a:dk2>
    <a:lt2>
      <a:srgbClr val="E5DEDB"/>
    </a:lt2>
    <a:accent1>
      <a:srgbClr val="FFCA08"/>
    </a:accent1>
    <a:accent2>
      <a:srgbClr val="F8931D"/>
    </a:accent2>
    <a:accent3>
      <a:srgbClr val="CE8D3E"/>
    </a:accent3>
    <a:accent4>
      <a:srgbClr val="EC7016"/>
    </a:accent4>
    <a:accent5>
      <a:srgbClr val="E64823"/>
    </a:accent5>
    <a:accent6>
      <a:srgbClr val="9C6A6A"/>
    </a:accent6>
    <a:hlink>
      <a:srgbClr val="2998E3"/>
    </a:hlink>
    <a:folHlink>
      <a:srgbClr val="7F723D"/>
    </a:folHlink>
  </a:clrScheme>
  <a:fontScheme name="Consolas Verdana">
    <a:majorFont>
      <a:latin typeface="Consolas" panose="020B0609020204030204"/>
      <a:ea typeface=""/>
      <a:cs typeface=""/>
      <a:font script="Jpan" typeface="HG丸ｺﾞｼｯｸM-PRO"/>
      <a:font script="Hang" typeface="HY중고딕"/>
      <a:font script="Hans" typeface="华文楷体"/>
      <a:font script="Hant" typeface="新細明體"/>
      <a:font script="Arab" typeface="Tahoma"/>
      <a:font script="Hebr" typeface="Levenim MT"/>
      <a:font script="Thai" typeface="DilleniaUPC"/>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Verdana" panose="020B0604030504040204"/>
      <a:ea typeface=""/>
      <a:cs typeface=""/>
      <a:font script="Jpan" typeface="ＭＳ ゴシック"/>
      <a:font script="Hang" typeface="굴림"/>
      <a:font script="Hans" typeface="微软雅黑"/>
      <a:font script="Hant" typeface="微軟正黑體"/>
      <a:font script="Arab" typeface="Tahoma"/>
      <a:font script="Hebr" typeface="Tahoma"/>
      <a:font script="Thai" typeface="FreesiaUPC"/>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Verdan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19.xml><?xml version="1.0" encoding="utf-8"?>
<a:themeOverride xmlns:a="http://schemas.openxmlformats.org/drawingml/2006/main">
  <a:clrScheme name="Amarillo">
    <a:dk1>
      <a:sysClr val="windowText" lastClr="000000"/>
    </a:dk1>
    <a:lt1>
      <a:sysClr val="window" lastClr="FFFFFF"/>
    </a:lt1>
    <a:dk2>
      <a:srgbClr val="39302A"/>
    </a:dk2>
    <a:lt2>
      <a:srgbClr val="E5DEDB"/>
    </a:lt2>
    <a:accent1>
      <a:srgbClr val="FFCA08"/>
    </a:accent1>
    <a:accent2>
      <a:srgbClr val="F8931D"/>
    </a:accent2>
    <a:accent3>
      <a:srgbClr val="CE8D3E"/>
    </a:accent3>
    <a:accent4>
      <a:srgbClr val="EC7016"/>
    </a:accent4>
    <a:accent5>
      <a:srgbClr val="E64823"/>
    </a:accent5>
    <a:accent6>
      <a:srgbClr val="9C6A6A"/>
    </a:accent6>
    <a:hlink>
      <a:srgbClr val="2998E3"/>
    </a:hlink>
    <a:folHlink>
      <a:srgbClr val="7F723D"/>
    </a:folHlink>
  </a:clrScheme>
  <a:fontScheme name="Consolas Verdana">
    <a:majorFont>
      <a:latin typeface="Consolas" panose="020B0609020204030204"/>
      <a:ea typeface=""/>
      <a:cs typeface=""/>
      <a:font script="Jpan" typeface="HG丸ｺﾞｼｯｸM-PRO"/>
      <a:font script="Hang" typeface="HY중고딕"/>
      <a:font script="Hans" typeface="华文楷体"/>
      <a:font script="Hant" typeface="新細明體"/>
      <a:font script="Arab" typeface="Tahoma"/>
      <a:font script="Hebr" typeface="Levenim MT"/>
      <a:font script="Thai" typeface="DilleniaUPC"/>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Verdana" panose="020B0604030504040204"/>
      <a:ea typeface=""/>
      <a:cs typeface=""/>
      <a:font script="Jpan" typeface="ＭＳ ゴシック"/>
      <a:font script="Hang" typeface="굴림"/>
      <a:font script="Hans" typeface="微软雅黑"/>
      <a:font script="Hant" typeface="微軟正黑體"/>
      <a:font script="Arab" typeface="Tahoma"/>
      <a:font script="Hebr" typeface="Tahoma"/>
      <a:font script="Thai" typeface="FreesiaUPC"/>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Verdan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20.xml><?xml version="1.0" encoding="utf-8"?>
<a:themeOverride xmlns:a="http://schemas.openxmlformats.org/drawingml/2006/main">
  <a:clrScheme name="Amarillo">
    <a:dk1>
      <a:sysClr val="windowText" lastClr="000000"/>
    </a:dk1>
    <a:lt1>
      <a:sysClr val="window" lastClr="FFFFFF"/>
    </a:lt1>
    <a:dk2>
      <a:srgbClr val="39302A"/>
    </a:dk2>
    <a:lt2>
      <a:srgbClr val="E5DEDB"/>
    </a:lt2>
    <a:accent1>
      <a:srgbClr val="FFCA08"/>
    </a:accent1>
    <a:accent2>
      <a:srgbClr val="F8931D"/>
    </a:accent2>
    <a:accent3>
      <a:srgbClr val="CE8D3E"/>
    </a:accent3>
    <a:accent4>
      <a:srgbClr val="EC7016"/>
    </a:accent4>
    <a:accent5>
      <a:srgbClr val="E64823"/>
    </a:accent5>
    <a:accent6>
      <a:srgbClr val="9C6A6A"/>
    </a:accent6>
    <a:hlink>
      <a:srgbClr val="2998E3"/>
    </a:hlink>
    <a:folHlink>
      <a:srgbClr val="7F723D"/>
    </a:folHlink>
  </a:clrScheme>
  <a:fontScheme name="Consolas Verdana">
    <a:majorFont>
      <a:latin typeface="Consolas" panose="020B0609020204030204"/>
      <a:ea typeface=""/>
      <a:cs typeface=""/>
      <a:font script="Jpan" typeface="HG丸ｺﾞｼｯｸM-PRO"/>
      <a:font script="Hang" typeface="HY중고딕"/>
      <a:font script="Hans" typeface="华文楷体"/>
      <a:font script="Hant" typeface="新細明體"/>
      <a:font script="Arab" typeface="Tahoma"/>
      <a:font script="Hebr" typeface="Levenim MT"/>
      <a:font script="Thai" typeface="DilleniaUPC"/>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Verdana" panose="020B0604030504040204"/>
      <a:ea typeface=""/>
      <a:cs typeface=""/>
      <a:font script="Jpan" typeface="ＭＳ ゴシック"/>
      <a:font script="Hang" typeface="굴림"/>
      <a:font script="Hans" typeface="微软雅黑"/>
      <a:font script="Hant" typeface="微軟正黑體"/>
      <a:font script="Arab" typeface="Tahoma"/>
      <a:font script="Hebr" typeface="Tahoma"/>
      <a:font script="Thai" typeface="FreesiaUPC"/>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Verdan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21.xml><?xml version="1.0" encoding="utf-8"?>
<a:themeOverride xmlns:a="http://schemas.openxmlformats.org/drawingml/2006/main">
  <a:clrScheme name="Amarillo">
    <a:dk1>
      <a:sysClr val="windowText" lastClr="000000"/>
    </a:dk1>
    <a:lt1>
      <a:sysClr val="window" lastClr="FFFFFF"/>
    </a:lt1>
    <a:dk2>
      <a:srgbClr val="39302A"/>
    </a:dk2>
    <a:lt2>
      <a:srgbClr val="E5DEDB"/>
    </a:lt2>
    <a:accent1>
      <a:srgbClr val="FFCA08"/>
    </a:accent1>
    <a:accent2>
      <a:srgbClr val="F8931D"/>
    </a:accent2>
    <a:accent3>
      <a:srgbClr val="CE8D3E"/>
    </a:accent3>
    <a:accent4>
      <a:srgbClr val="EC7016"/>
    </a:accent4>
    <a:accent5>
      <a:srgbClr val="E64823"/>
    </a:accent5>
    <a:accent6>
      <a:srgbClr val="9C6A6A"/>
    </a:accent6>
    <a:hlink>
      <a:srgbClr val="2998E3"/>
    </a:hlink>
    <a:folHlink>
      <a:srgbClr val="7F723D"/>
    </a:folHlink>
  </a:clrScheme>
  <a:fontScheme name="Consolas Verdana">
    <a:majorFont>
      <a:latin typeface="Consolas" panose="020B0609020204030204"/>
      <a:ea typeface=""/>
      <a:cs typeface=""/>
      <a:font script="Jpan" typeface="HG丸ｺﾞｼｯｸM-PRO"/>
      <a:font script="Hang" typeface="HY중고딕"/>
      <a:font script="Hans" typeface="华文楷体"/>
      <a:font script="Hant" typeface="新細明體"/>
      <a:font script="Arab" typeface="Tahoma"/>
      <a:font script="Hebr" typeface="Levenim MT"/>
      <a:font script="Thai" typeface="DilleniaUPC"/>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Verdana" panose="020B0604030504040204"/>
      <a:ea typeface=""/>
      <a:cs typeface=""/>
      <a:font script="Jpan" typeface="ＭＳ ゴシック"/>
      <a:font script="Hang" typeface="굴림"/>
      <a:font script="Hans" typeface="微软雅黑"/>
      <a:font script="Hant" typeface="微軟正黑體"/>
      <a:font script="Arab" typeface="Tahoma"/>
      <a:font script="Hebr" typeface="Tahoma"/>
      <a:font script="Thai" typeface="FreesiaUPC"/>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Verdan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22.xml><?xml version="1.0" encoding="utf-8"?>
<a:themeOverride xmlns:a="http://schemas.openxmlformats.org/drawingml/2006/main">
  <a:clrScheme name="Amarillo">
    <a:dk1>
      <a:sysClr val="windowText" lastClr="000000"/>
    </a:dk1>
    <a:lt1>
      <a:sysClr val="window" lastClr="FFFFFF"/>
    </a:lt1>
    <a:dk2>
      <a:srgbClr val="39302A"/>
    </a:dk2>
    <a:lt2>
      <a:srgbClr val="E5DEDB"/>
    </a:lt2>
    <a:accent1>
      <a:srgbClr val="FFCA08"/>
    </a:accent1>
    <a:accent2>
      <a:srgbClr val="F8931D"/>
    </a:accent2>
    <a:accent3>
      <a:srgbClr val="CE8D3E"/>
    </a:accent3>
    <a:accent4>
      <a:srgbClr val="EC7016"/>
    </a:accent4>
    <a:accent5>
      <a:srgbClr val="E64823"/>
    </a:accent5>
    <a:accent6>
      <a:srgbClr val="9C6A6A"/>
    </a:accent6>
    <a:hlink>
      <a:srgbClr val="2998E3"/>
    </a:hlink>
    <a:folHlink>
      <a:srgbClr val="7F723D"/>
    </a:folHlink>
  </a:clrScheme>
  <a:fontScheme name="Consolas Verdana">
    <a:majorFont>
      <a:latin typeface="Consolas" panose="020B0609020204030204"/>
      <a:ea typeface=""/>
      <a:cs typeface=""/>
      <a:font script="Jpan" typeface="HG丸ｺﾞｼｯｸM-PRO"/>
      <a:font script="Hang" typeface="HY중고딕"/>
      <a:font script="Hans" typeface="华文楷体"/>
      <a:font script="Hant" typeface="新細明體"/>
      <a:font script="Arab" typeface="Tahoma"/>
      <a:font script="Hebr" typeface="Levenim MT"/>
      <a:font script="Thai" typeface="DilleniaUPC"/>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Verdana" panose="020B0604030504040204"/>
      <a:ea typeface=""/>
      <a:cs typeface=""/>
      <a:font script="Jpan" typeface="ＭＳ ゴシック"/>
      <a:font script="Hang" typeface="굴림"/>
      <a:font script="Hans" typeface="微软雅黑"/>
      <a:font script="Hant" typeface="微軟正黑體"/>
      <a:font script="Arab" typeface="Tahoma"/>
      <a:font script="Hebr" typeface="Tahoma"/>
      <a:font script="Thai" typeface="FreesiaUPC"/>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Verdan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23.xml><?xml version="1.0" encoding="utf-8"?>
<a:themeOverride xmlns:a="http://schemas.openxmlformats.org/drawingml/2006/main">
  <a:clrScheme name="Amarillo">
    <a:dk1>
      <a:sysClr val="windowText" lastClr="000000"/>
    </a:dk1>
    <a:lt1>
      <a:sysClr val="window" lastClr="FFFFFF"/>
    </a:lt1>
    <a:dk2>
      <a:srgbClr val="39302A"/>
    </a:dk2>
    <a:lt2>
      <a:srgbClr val="E5DEDB"/>
    </a:lt2>
    <a:accent1>
      <a:srgbClr val="FFCA08"/>
    </a:accent1>
    <a:accent2>
      <a:srgbClr val="F8931D"/>
    </a:accent2>
    <a:accent3>
      <a:srgbClr val="CE8D3E"/>
    </a:accent3>
    <a:accent4>
      <a:srgbClr val="EC7016"/>
    </a:accent4>
    <a:accent5>
      <a:srgbClr val="E64823"/>
    </a:accent5>
    <a:accent6>
      <a:srgbClr val="9C6A6A"/>
    </a:accent6>
    <a:hlink>
      <a:srgbClr val="2998E3"/>
    </a:hlink>
    <a:folHlink>
      <a:srgbClr val="7F723D"/>
    </a:folHlink>
  </a:clrScheme>
  <a:fontScheme name="Consolas Verdana">
    <a:majorFont>
      <a:latin typeface="Consolas" panose="020B0609020204030204"/>
      <a:ea typeface=""/>
      <a:cs typeface=""/>
      <a:font script="Jpan" typeface="HG丸ｺﾞｼｯｸM-PRO"/>
      <a:font script="Hang" typeface="HY중고딕"/>
      <a:font script="Hans" typeface="华文楷体"/>
      <a:font script="Hant" typeface="新細明體"/>
      <a:font script="Arab" typeface="Tahoma"/>
      <a:font script="Hebr" typeface="Levenim MT"/>
      <a:font script="Thai" typeface="DilleniaUPC"/>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Verdana" panose="020B0604030504040204"/>
      <a:ea typeface=""/>
      <a:cs typeface=""/>
      <a:font script="Jpan" typeface="ＭＳ ゴシック"/>
      <a:font script="Hang" typeface="굴림"/>
      <a:font script="Hans" typeface="微软雅黑"/>
      <a:font script="Hant" typeface="微軟正黑體"/>
      <a:font script="Arab" typeface="Tahoma"/>
      <a:font script="Hebr" typeface="Tahoma"/>
      <a:font script="Thai" typeface="FreesiaUPC"/>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Verdan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3" Type="http://schemas.openxmlformats.org/officeDocument/2006/relationships/pivotTable" Target="../pivotTables/pivotTable3.xml"/><Relationship Id="rId2" Type="http://schemas.openxmlformats.org/officeDocument/2006/relationships/pivotTable" Target="../pivotTables/pivotTable2.xml"/><Relationship Id="rId1" Type="http://schemas.openxmlformats.org/officeDocument/2006/relationships/pivotTable" Target="../pivotTables/pivotTable1.xml"/><Relationship Id="rId5" Type="http://schemas.openxmlformats.org/officeDocument/2006/relationships/drawing" Target="../drawings/drawing2.xml"/><Relationship Id="rId4" Type="http://schemas.openxmlformats.org/officeDocument/2006/relationships/pivotTable" Target="../pivotTables/pivotTable4.xml"/></Relationships>
</file>

<file path=xl/worksheets/_rels/sheet5.xml.rels><?xml version="1.0" encoding="UTF-8" standalone="yes"?>
<Relationships xmlns="http://schemas.openxmlformats.org/package/2006/relationships"><Relationship Id="rId8" Type="http://schemas.openxmlformats.org/officeDocument/2006/relationships/drawing" Target="../drawings/drawing3.xml"/><Relationship Id="rId3" Type="http://schemas.openxmlformats.org/officeDocument/2006/relationships/pivotTable" Target="../pivotTables/pivotTable7.xml"/><Relationship Id="rId7" Type="http://schemas.openxmlformats.org/officeDocument/2006/relationships/printerSettings" Target="../printerSettings/printerSettings3.bin"/><Relationship Id="rId2" Type="http://schemas.openxmlformats.org/officeDocument/2006/relationships/pivotTable" Target="../pivotTables/pivotTable6.xml"/><Relationship Id="rId1" Type="http://schemas.openxmlformats.org/officeDocument/2006/relationships/pivotTable" Target="../pivotTables/pivotTable5.xml"/><Relationship Id="rId6" Type="http://schemas.openxmlformats.org/officeDocument/2006/relationships/pivotTable" Target="../pivotTables/pivotTable10.xml"/><Relationship Id="rId5" Type="http://schemas.openxmlformats.org/officeDocument/2006/relationships/pivotTable" Target="../pivotTables/pivotTable9.xml"/><Relationship Id="rId4" Type="http://schemas.openxmlformats.org/officeDocument/2006/relationships/pivotTable" Target="../pivotTables/pivotTable8.xml"/></Relationships>
</file>

<file path=xl/worksheets/_rels/sheet6.xml.rels><?xml version="1.0" encoding="UTF-8" standalone="yes"?>
<Relationships xmlns="http://schemas.openxmlformats.org/package/2006/relationships"><Relationship Id="rId8" Type="http://schemas.openxmlformats.org/officeDocument/2006/relationships/pivotTable" Target="../pivotTables/pivotTable18.xml"/><Relationship Id="rId3" Type="http://schemas.openxmlformats.org/officeDocument/2006/relationships/pivotTable" Target="../pivotTables/pivotTable13.xml"/><Relationship Id="rId7" Type="http://schemas.openxmlformats.org/officeDocument/2006/relationships/pivotTable" Target="../pivotTables/pivotTable17.xml"/><Relationship Id="rId2" Type="http://schemas.openxmlformats.org/officeDocument/2006/relationships/pivotTable" Target="../pivotTables/pivotTable12.xml"/><Relationship Id="rId1" Type="http://schemas.openxmlformats.org/officeDocument/2006/relationships/pivotTable" Target="../pivotTables/pivotTable11.xml"/><Relationship Id="rId6" Type="http://schemas.openxmlformats.org/officeDocument/2006/relationships/pivotTable" Target="../pivotTables/pivotTable16.xml"/><Relationship Id="rId11" Type="http://schemas.openxmlformats.org/officeDocument/2006/relationships/drawing" Target="../drawings/drawing4.xml"/><Relationship Id="rId5" Type="http://schemas.openxmlformats.org/officeDocument/2006/relationships/pivotTable" Target="../pivotTables/pivotTable15.xml"/><Relationship Id="rId10" Type="http://schemas.openxmlformats.org/officeDocument/2006/relationships/printerSettings" Target="../printerSettings/printerSettings4.bin"/><Relationship Id="rId4" Type="http://schemas.openxmlformats.org/officeDocument/2006/relationships/pivotTable" Target="../pivotTables/pivotTable14.xml"/><Relationship Id="rId9" Type="http://schemas.openxmlformats.org/officeDocument/2006/relationships/pivotTable" Target="../pivotTables/pivotTable19.xml"/></Relationships>
</file>

<file path=xl/worksheets/_rels/sheet7.xml.rels><?xml version="1.0" encoding="UTF-8" standalone="yes"?>
<Relationships xmlns="http://schemas.openxmlformats.org/package/2006/relationships"><Relationship Id="rId3" Type="http://schemas.openxmlformats.org/officeDocument/2006/relationships/pivotTable" Target="../pivotTables/pivotTable22.xml"/><Relationship Id="rId7" Type="http://schemas.openxmlformats.org/officeDocument/2006/relationships/drawing" Target="../drawings/drawing5.xml"/><Relationship Id="rId2" Type="http://schemas.openxmlformats.org/officeDocument/2006/relationships/pivotTable" Target="../pivotTables/pivotTable21.xml"/><Relationship Id="rId1" Type="http://schemas.openxmlformats.org/officeDocument/2006/relationships/pivotTable" Target="../pivotTables/pivotTable20.xml"/><Relationship Id="rId6" Type="http://schemas.openxmlformats.org/officeDocument/2006/relationships/pivotTable" Target="../pivotTables/pivotTable25.xml"/><Relationship Id="rId5" Type="http://schemas.openxmlformats.org/officeDocument/2006/relationships/pivotTable" Target="../pivotTables/pivotTable24.xml"/><Relationship Id="rId4" Type="http://schemas.openxmlformats.org/officeDocument/2006/relationships/pivotTable" Target="../pivotTables/pivotTable23.xml"/></Relationships>
</file>

<file path=xl/worksheets/_rels/sheet8.xml.rels><?xml version="1.0" encoding="UTF-8" standalone="yes"?>
<Relationships xmlns="http://schemas.openxmlformats.org/package/2006/relationships"><Relationship Id="rId8" Type="http://schemas.openxmlformats.org/officeDocument/2006/relationships/pivotTable" Target="../pivotTables/pivotTable33.xml"/><Relationship Id="rId13" Type="http://schemas.openxmlformats.org/officeDocument/2006/relationships/drawing" Target="../drawings/drawing6.xml"/><Relationship Id="rId3" Type="http://schemas.openxmlformats.org/officeDocument/2006/relationships/pivotTable" Target="../pivotTables/pivotTable28.xml"/><Relationship Id="rId7" Type="http://schemas.openxmlformats.org/officeDocument/2006/relationships/pivotTable" Target="../pivotTables/pivotTable32.xml"/><Relationship Id="rId12" Type="http://schemas.openxmlformats.org/officeDocument/2006/relationships/printerSettings" Target="../printerSettings/printerSettings5.bin"/><Relationship Id="rId2" Type="http://schemas.openxmlformats.org/officeDocument/2006/relationships/pivotTable" Target="../pivotTables/pivotTable27.xml"/><Relationship Id="rId1" Type="http://schemas.openxmlformats.org/officeDocument/2006/relationships/pivotTable" Target="../pivotTables/pivotTable26.xml"/><Relationship Id="rId6" Type="http://schemas.openxmlformats.org/officeDocument/2006/relationships/pivotTable" Target="../pivotTables/pivotTable31.xml"/><Relationship Id="rId11" Type="http://schemas.openxmlformats.org/officeDocument/2006/relationships/pivotTable" Target="../pivotTables/pivotTable36.xml"/><Relationship Id="rId5" Type="http://schemas.openxmlformats.org/officeDocument/2006/relationships/pivotTable" Target="../pivotTables/pivotTable30.xml"/><Relationship Id="rId10" Type="http://schemas.openxmlformats.org/officeDocument/2006/relationships/pivotTable" Target="../pivotTables/pivotTable35.xml"/><Relationship Id="rId4" Type="http://schemas.openxmlformats.org/officeDocument/2006/relationships/pivotTable" Target="../pivotTables/pivotTable29.xml"/><Relationship Id="rId9" Type="http://schemas.openxmlformats.org/officeDocument/2006/relationships/pivotTable" Target="../pivotTables/pivotTable34.xml"/></Relationships>
</file>

<file path=xl/worksheets/_rels/sheet9.xml.rels><?xml version="1.0" encoding="UTF-8" standalone="yes"?>
<Relationships xmlns="http://schemas.openxmlformats.org/package/2006/relationships"><Relationship Id="rId3" Type="http://schemas.openxmlformats.org/officeDocument/2006/relationships/pivotTable" Target="../pivotTables/pivotTable39.xml"/><Relationship Id="rId2" Type="http://schemas.openxmlformats.org/officeDocument/2006/relationships/pivotTable" Target="../pivotTables/pivotTable38.xml"/><Relationship Id="rId1" Type="http://schemas.openxmlformats.org/officeDocument/2006/relationships/pivotTable" Target="../pivotTables/pivotTable37.xml"/><Relationship Id="rId5" Type="http://schemas.openxmlformats.org/officeDocument/2006/relationships/drawing" Target="../drawings/drawing7.xml"/><Relationship Id="rId4" Type="http://schemas.openxmlformats.org/officeDocument/2006/relationships/pivotTable" Target="../pivotTables/pivotTable40.xml"/></Relationships>
</file>

<file path=xl/worksheets/_rels/sheet10.xml.rels><?xml version="1.0" encoding="UTF-8" standalone="yes"?>
<Relationships xmlns="http://schemas.openxmlformats.org/package/2006/relationships"><Relationship Id="rId8" Type="http://schemas.openxmlformats.org/officeDocument/2006/relationships/pivotTable" Target="../pivotTables/pivotTable48.xml"/><Relationship Id="rId13" Type="http://schemas.openxmlformats.org/officeDocument/2006/relationships/pivotTable" Target="../pivotTables/pivotTable53.xml"/><Relationship Id="rId3" Type="http://schemas.openxmlformats.org/officeDocument/2006/relationships/pivotTable" Target="../pivotTables/pivotTable43.xml"/><Relationship Id="rId7" Type="http://schemas.openxmlformats.org/officeDocument/2006/relationships/pivotTable" Target="../pivotTables/pivotTable47.xml"/><Relationship Id="rId12" Type="http://schemas.openxmlformats.org/officeDocument/2006/relationships/pivotTable" Target="../pivotTables/pivotTable52.xml"/><Relationship Id="rId2" Type="http://schemas.openxmlformats.org/officeDocument/2006/relationships/pivotTable" Target="../pivotTables/pivotTable42.xml"/><Relationship Id="rId1" Type="http://schemas.openxmlformats.org/officeDocument/2006/relationships/pivotTable" Target="../pivotTables/pivotTable41.xml"/><Relationship Id="rId6" Type="http://schemas.openxmlformats.org/officeDocument/2006/relationships/pivotTable" Target="../pivotTables/pivotTable46.xml"/><Relationship Id="rId11" Type="http://schemas.openxmlformats.org/officeDocument/2006/relationships/pivotTable" Target="../pivotTables/pivotTable51.xml"/><Relationship Id="rId5" Type="http://schemas.openxmlformats.org/officeDocument/2006/relationships/pivotTable" Target="../pivotTables/pivotTable45.xml"/><Relationship Id="rId15" Type="http://schemas.openxmlformats.org/officeDocument/2006/relationships/drawing" Target="../drawings/drawing8.xml"/><Relationship Id="rId10" Type="http://schemas.openxmlformats.org/officeDocument/2006/relationships/pivotTable" Target="../pivotTables/pivotTable50.xml"/><Relationship Id="rId4" Type="http://schemas.openxmlformats.org/officeDocument/2006/relationships/pivotTable" Target="../pivotTables/pivotTable44.xml"/><Relationship Id="rId9" Type="http://schemas.openxmlformats.org/officeDocument/2006/relationships/pivotTable" Target="../pivotTables/pivotTable49.xml"/><Relationship Id="rId14"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8" Type="http://schemas.openxmlformats.org/officeDocument/2006/relationships/pivotTable" Target="../pivotTables/pivotTable61.xml"/><Relationship Id="rId13" Type="http://schemas.openxmlformats.org/officeDocument/2006/relationships/drawing" Target="../drawings/drawing9.xml"/><Relationship Id="rId3" Type="http://schemas.openxmlformats.org/officeDocument/2006/relationships/pivotTable" Target="../pivotTables/pivotTable56.xml"/><Relationship Id="rId7" Type="http://schemas.openxmlformats.org/officeDocument/2006/relationships/pivotTable" Target="../pivotTables/pivotTable60.xml"/><Relationship Id="rId12" Type="http://schemas.openxmlformats.org/officeDocument/2006/relationships/printerSettings" Target="../printerSettings/printerSettings7.bin"/><Relationship Id="rId2" Type="http://schemas.openxmlformats.org/officeDocument/2006/relationships/pivotTable" Target="../pivotTables/pivotTable55.xml"/><Relationship Id="rId1" Type="http://schemas.openxmlformats.org/officeDocument/2006/relationships/pivotTable" Target="../pivotTables/pivotTable54.xml"/><Relationship Id="rId6" Type="http://schemas.openxmlformats.org/officeDocument/2006/relationships/pivotTable" Target="../pivotTables/pivotTable59.xml"/><Relationship Id="rId11" Type="http://schemas.openxmlformats.org/officeDocument/2006/relationships/pivotTable" Target="../pivotTables/pivotTable64.xml"/><Relationship Id="rId5" Type="http://schemas.openxmlformats.org/officeDocument/2006/relationships/pivotTable" Target="../pivotTables/pivotTable58.xml"/><Relationship Id="rId10" Type="http://schemas.openxmlformats.org/officeDocument/2006/relationships/pivotTable" Target="../pivotTables/pivotTable63.xml"/><Relationship Id="rId4" Type="http://schemas.openxmlformats.org/officeDocument/2006/relationships/pivotTable" Target="../pivotTables/pivotTable57.xml"/><Relationship Id="rId9" Type="http://schemas.openxmlformats.org/officeDocument/2006/relationships/pivotTable" Target="../pivotTables/pivotTable62.xml"/></Relationships>
</file>

<file path=xl/worksheets/_rels/sheet12.xml.rels><?xml version="1.0" encoding="UTF-8" standalone="yes"?>
<Relationships xmlns="http://schemas.openxmlformats.org/package/2006/relationships"><Relationship Id="rId3" Type="http://schemas.openxmlformats.org/officeDocument/2006/relationships/pivotTable" Target="../pivotTables/pivotTable67.xml"/><Relationship Id="rId2" Type="http://schemas.openxmlformats.org/officeDocument/2006/relationships/pivotTable" Target="../pivotTables/pivotTable66.xml"/><Relationship Id="rId1" Type="http://schemas.openxmlformats.org/officeDocument/2006/relationships/pivotTable" Target="../pivotTables/pivotTable65.xml"/><Relationship Id="rId6" Type="http://schemas.openxmlformats.org/officeDocument/2006/relationships/drawing" Target="../drawings/drawing10.xml"/><Relationship Id="rId5" Type="http://schemas.openxmlformats.org/officeDocument/2006/relationships/printerSettings" Target="../printerSettings/printerSettings8.bin"/><Relationship Id="rId4" Type="http://schemas.openxmlformats.org/officeDocument/2006/relationships/pivotTable" Target="../pivotTables/pivotTable68.xml"/></Relationships>
</file>

<file path=xl/worksheets/_rels/sheet13.xml.rels><?xml version="1.0" encoding="UTF-8" standalone="yes"?>
<Relationships xmlns="http://schemas.openxmlformats.org/package/2006/relationships"><Relationship Id="rId3" Type="http://schemas.openxmlformats.org/officeDocument/2006/relationships/drawing" Target="../drawings/drawing11.xml"/><Relationship Id="rId2" Type="http://schemas.openxmlformats.org/officeDocument/2006/relationships/pivotTable" Target="../pivotTables/pivotTable70.xml"/><Relationship Id="rId1" Type="http://schemas.openxmlformats.org/officeDocument/2006/relationships/pivotTable" Target="../pivotTables/pivotTable69.xml"/></Relationships>
</file>

<file path=xl/worksheets/_rels/sheet14.xml.rels><?xml version="1.0" encoding="UTF-8" standalone="yes"?>
<Relationships xmlns="http://schemas.openxmlformats.org/package/2006/relationships"><Relationship Id="rId8" Type="http://schemas.openxmlformats.org/officeDocument/2006/relationships/pivotTable" Target="../pivotTables/pivotTable78.xml"/><Relationship Id="rId3" Type="http://schemas.openxmlformats.org/officeDocument/2006/relationships/pivotTable" Target="../pivotTables/pivotTable73.xml"/><Relationship Id="rId7" Type="http://schemas.openxmlformats.org/officeDocument/2006/relationships/pivotTable" Target="../pivotTables/pivotTable77.xml"/><Relationship Id="rId2" Type="http://schemas.openxmlformats.org/officeDocument/2006/relationships/pivotTable" Target="../pivotTables/pivotTable72.xml"/><Relationship Id="rId1" Type="http://schemas.openxmlformats.org/officeDocument/2006/relationships/pivotTable" Target="../pivotTables/pivotTable71.xml"/><Relationship Id="rId6" Type="http://schemas.openxmlformats.org/officeDocument/2006/relationships/pivotTable" Target="../pivotTables/pivotTable76.xml"/><Relationship Id="rId11" Type="http://schemas.openxmlformats.org/officeDocument/2006/relationships/drawing" Target="../drawings/drawing12.xml"/><Relationship Id="rId5" Type="http://schemas.openxmlformats.org/officeDocument/2006/relationships/pivotTable" Target="../pivotTables/pivotTable75.xml"/><Relationship Id="rId10" Type="http://schemas.openxmlformats.org/officeDocument/2006/relationships/printerSettings" Target="../printerSettings/printerSettings9.bin"/><Relationship Id="rId4" Type="http://schemas.openxmlformats.org/officeDocument/2006/relationships/pivotTable" Target="../pivotTables/pivotTable74.xml"/><Relationship Id="rId9" Type="http://schemas.openxmlformats.org/officeDocument/2006/relationships/pivotTable" Target="../pivotTables/pivotTable79.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CT263"/>
  <sheetViews>
    <sheetView zoomScale="60" zoomScaleNormal="60" workbookViewId="0">
      <pane ySplit="1" topLeftCell="A2" activePane="bottomLeft" state="frozen"/>
      <selection pane="bottomLeft" activeCell="BG24" sqref="BG24"/>
    </sheetView>
  </sheetViews>
  <sheetFormatPr baseColWidth="10" defaultColWidth="10.25" defaultRowHeight="14.25" x14ac:dyDescent="0.2"/>
  <cols>
    <col min="1" max="1" width="4.375" style="3" customWidth="1"/>
    <col min="2" max="2" width="4.875" style="3" customWidth="1"/>
    <col min="3" max="3" width="4.25" style="3" customWidth="1"/>
    <col min="4" max="12" width="4.375" style="3" customWidth="1"/>
    <col min="13" max="13" width="5.25" style="3" customWidth="1"/>
    <col min="14" max="16" width="5.375" style="3" customWidth="1"/>
    <col min="17" max="17" width="4" style="3" customWidth="1"/>
    <col min="18" max="18" width="5.625" style="3" customWidth="1"/>
    <col min="19" max="20" width="5.25" style="3" customWidth="1"/>
    <col min="21" max="21" width="5.625" style="3" customWidth="1"/>
    <col min="22" max="22" width="5" style="3" customWidth="1"/>
    <col min="23" max="23" width="6.25" style="3" customWidth="1"/>
    <col min="24" max="24" width="7.125" style="3" customWidth="1"/>
    <col min="25" max="26" width="5.25" style="3" customWidth="1"/>
    <col min="27" max="28" width="5" style="3" customWidth="1"/>
    <col min="29" max="29" width="5.875" style="3" customWidth="1"/>
    <col min="30" max="30" width="4" style="3" customWidth="1"/>
    <col min="31" max="31" width="5.875" style="3" customWidth="1"/>
    <col min="32" max="32" width="4.375" style="3" customWidth="1"/>
    <col min="33" max="33" width="6" style="3" customWidth="1"/>
    <col min="34" max="34" width="5" style="3" customWidth="1"/>
    <col min="35" max="35" width="5.625" style="3" customWidth="1"/>
    <col min="36" max="36" width="5.375" style="3" customWidth="1"/>
    <col min="37" max="37" width="4.75" style="3" customWidth="1"/>
    <col min="38" max="38" width="5.375" style="3" customWidth="1"/>
    <col min="39" max="39" width="6" style="3" customWidth="1"/>
    <col min="40" max="40" width="5.625" style="3" customWidth="1"/>
    <col min="41" max="41" width="5.25" style="3" customWidth="1"/>
    <col min="42" max="42" width="5.375" style="3" customWidth="1"/>
    <col min="43" max="43" width="4.625" style="3" customWidth="1"/>
    <col min="44" max="44" width="4.375" style="3" customWidth="1"/>
    <col min="45" max="45" width="4.125" style="3" customWidth="1"/>
    <col min="46" max="46" width="4.625" style="3" customWidth="1"/>
    <col min="47" max="47" width="5.375" style="3" customWidth="1"/>
    <col min="48" max="48" width="6.5" style="3" customWidth="1"/>
    <col min="49" max="49" width="6.875" style="3" customWidth="1"/>
    <col min="50" max="50" width="5.25" style="3" customWidth="1"/>
    <col min="51" max="51" width="5" style="3" customWidth="1"/>
    <col min="52" max="52" width="4.125" style="3" customWidth="1"/>
    <col min="53" max="53" width="5.625" style="3" customWidth="1"/>
    <col min="54" max="54" width="5.25" style="3" customWidth="1"/>
    <col min="55" max="55" width="5.875" style="3" customWidth="1"/>
    <col min="56" max="56" width="5" style="3" customWidth="1"/>
    <col min="57" max="57" width="4.75" style="3" customWidth="1"/>
    <col min="58" max="59" width="5" style="3" customWidth="1"/>
    <col min="60" max="60" width="6" style="3" customWidth="1"/>
    <col min="61" max="61" width="5.375" style="3" customWidth="1"/>
    <col min="62" max="62" width="5.625" style="3" customWidth="1"/>
    <col min="63" max="63" width="5" style="3" customWidth="1"/>
    <col min="64" max="64" width="4.75" style="3" customWidth="1"/>
    <col min="65" max="65" width="5" style="3" customWidth="1"/>
    <col min="66" max="66" width="4.125" style="3" customWidth="1"/>
    <col min="67" max="67" width="5" style="3" customWidth="1"/>
    <col min="68" max="68" width="5.625" style="3" customWidth="1"/>
    <col min="69" max="69" width="5.875" style="3" customWidth="1"/>
    <col min="70" max="70" width="5.375" style="3" customWidth="1"/>
    <col min="71" max="71" width="4.75" style="3" customWidth="1"/>
    <col min="72" max="77" width="5.625" style="3" customWidth="1"/>
    <col min="78" max="78" width="6" style="3" customWidth="1"/>
    <col min="79" max="79" width="5.25" style="3" customWidth="1"/>
    <col min="80" max="80" width="4.625" style="3" customWidth="1"/>
    <col min="81" max="81" width="6.875" style="3" customWidth="1"/>
    <col min="82" max="82" width="4.625" style="3" customWidth="1"/>
    <col min="83" max="83" width="5.25" style="3" customWidth="1"/>
    <col min="84" max="85" width="5.625" style="3" customWidth="1"/>
    <col min="86" max="98" width="9.875" style="3" customWidth="1"/>
    <col min="99" max="16384" width="10.25" style="3"/>
  </cols>
  <sheetData>
    <row r="1" spans="1:98" x14ac:dyDescent="0.2">
      <c r="A1" s="2" t="s">
        <v>465</v>
      </c>
      <c r="B1" s="2" t="s">
        <v>466</v>
      </c>
      <c r="C1" s="2" t="s">
        <v>467</v>
      </c>
      <c r="D1" s="2" t="s">
        <v>468</v>
      </c>
      <c r="E1" s="2" t="s">
        <v>469</v>
      </c>
      <c r="F1" s="2" t="s">
        <v>470</v>
      </c>
      <c r="G1" s="2" t="s">
        <v>471</v>
      </c>
      <c r="H1" s="2" t="s">
        <v>472</v>
      </c>
      <c r="I1" s="2" t="s">
        <v>473</v>
      </c>
      <c r="J1" s="2" t="s">
        <v>474</v>
      </c>
      <c r="K1" s="2" t="s">
        <v>475</v>
      </c>
      <c r="L1" s="2" t="s">
        <v>476</v>
      </c>
      <c r="M1" s="2" t="s">
        <v>477</v>
      </c>
      <c r="N1" s="2" t="s">
        <v>478</v>
      </c>
      <c r="O1" s="2" t="s">
        <v>479</v>
      </c>
      <c r="P1" s="2" t="s">
        <v>480</v>
      </c>
      <c r="Q1" s="2" t="s">
        <v>481</v>
      </c>
      <c r="R1" s="2" t="s">
        <v>482</v>
      </c>
      <c r="S1" s="2" t="s">
        <v>483</v>
      </c>
      <c r="T1" s="2" t="s">
        <v>484</v>
      </c>
      <c r="U1" s="2" t="s">
        <v>485</v>
      </c>
      <c r="V1" s="2" t="s">
        <v>486</v>
      </c>
      <c r="W1" s="2" t="s">
        <v>487</v>
      </c>
      <c r="X1" s="2" t="s">
        <v>488</v>
      </c>
      <c r="Y1" s="2" t="s">
        <v>489</v>
      </c>
      <c r="Z1" s="2" t="s">
        <v>490</v>
      </c>
      <c r="AA1" s="2" t="s">
        <v>491</v>
      </c>
      <c r="AB1" s="2" t="s">
        <v>492</v>
      </c>
      <c r="AC1" s="2" t="s">
        <v>493</v>
      </c>
      <c r="AD1" s="2" t="s">
        <v>494</v>
      </c>
      <c r="AE1" s="2" t="s">
        <v>495</v>
      </c>
      <c r="AF1" s="2" t="s">
        <v>496</v>
      </c>
      <c r="AG1" s="2" t="s">
        <v>497</v>
      </c>
      <c r="AH1" s="2" t="s">
        <v>498</v>
      </c>
      <c r="AI1" s="2" t="s">
        <v>499</v>
      </c>
      <c r="AJ1" s="2" t="s">
        <v>500</v>
      </c>
      <c r="AK1" s="2" t="s">
        <v>501</v>
      </c>
      <c r="AL1" s="2" t="s">
        <v>502</v>
      </c>
      <c r="AM1" s="2" t="s">
        <v>503</v>
      </c>
      <c r="AN1" s="2" t="s">
        <v>504</v>
      </c>
      <c r="AO1" s="2" t="s">
        <v>505</v>
      </c>
      <c r="AP1" s="2" t="s">
        <v>506</v>
      </c>
      <c r="AQ1" s="2" t="s">
        <v>507</v>
      </c>
      <c r="AR1" s="2" t="s">
        <v>508</v>
      </c>
      <c r="AS1" s="2" t="s">
        <v>509</v>
      </c>
      <c r="AT1" s="2" t="s">
        <v>510</v>
      </c>
      <c r="AU1" s="2" t="s">
        <v>511</v>
      </c>
      <c r="AV1" s="2" t="s">
        <v>512</v>
      </c>
      <c r="AW1" s="2" t="s">
        <v>513</v>
      </c>
      <c r="AX1" s="2" t="s">
        <v>514</v>
      </c>
      <c r="AY1" s="2" t="s">
        <v>515</v>
      </c>
      <c r="AZ1" s="2" t="s">
        <v>516</v>
      </c>
      <c r="BA1" s="2" t="s">
        <v>517</v>
      </c>
      <c r="BB1" s="2" t="s">
        <v>518</v>
      </c>
      <c r="BC1" s="2" t="s">
        <v>519</v>
      </c>
      <c r="BD1" s="2" t="s">
        <v>520</v>
      </c>
      <c r="BE1" s="2" t="s">
        <v>521</v>
      </c>
      <c r="BF1" s="2" t="s">
        <v>522</v>
      </c>
      <c r="BG1" s="2" t="s">
        <v>523</v>
      </c>
      <c r="BH1" s="2" t="s">
        <v>524</v>
      </c>
      <c r="BI1" s="2" t="s">
        <v>525</v>
      </c>
      <c r="BJ1" s="2" t="s">
        <v>526</v>
      </c>
      <c r="BK1" s="2" t="s">
        <v>527</v>
      </c>
      <c r="BL1" s="2" t="s">
        <v>528</v>
      </c>
      <c r="BM1" s="2" t="s">
        <v>529</v>
      </c>
      <c r="BN1" s="2" t="s">
        <v>530</v>
      </c>
      <c r="BO1" s="2" t="s">
        <v>531</v>
      </c>
      <c r="BP1" s="2" t="s">
        <v>532</v>
      </c>
      <c r="BQ1" s="2" t="s">
        <v>533</v>
      </c>
      <c r="BR1" s="2" t="s">
        <v>534</v>
      </c>
      <c r="BS1" s="2" t="s">
        <v>535</v>
      </c>
      <c r="BT1" s="18" t="s">
        <v>536</v>
      </c>
      <c r="BU1" s="18" t="s">
        <v>537</v>
      </c>
      <c r="BV1" s="18" t="s">
        <v>538</v>
      </c>
      <c r="BW1" s="18" t="s">
        <v>539</v>
      </c>
      <c r="BX1" s="18" t="s">
        <v>540</v>
      </c>
      <c r="BY1" s="18" t="s">
        <v>541</v>
      </c>
      <c r="BZ1" s="2" t="s">
        <v>542</v>
      </c>
      <c r="CA1" s="2" t="s">
        <v>543</v>
      </c>
      <c r="CB1" s="2" t="s">
        <v>544</v>
      </c>
      <c r="CC1" s="2" t="s">
        <v>545</v>
      </c>
      <c r="CD1" s="2" t="s">
        <v>546</v>
      </c>
      <c r="CE1" s="2" t="s">
        <v>547</v>
      </c>
      <c r="CF1" s="2" t="s">
        <v>548</v>
      </c>
      <c r="CG1" s="2" t="s">
        <v>549</v>
      </c>
      <c r="CH1" s="9" t="s">
        <v>576</v>
      </c>
      <c r="CI1" s="9" t="s">
        <v>578</v>
      </c>
      <c r="CJ1" s="9" t="s">
        <v>579</v>
      </c>
      <c r="CK1" s="9" t="s">
        <v>581</v>
      </c>
      <c r="CL1" s="9" t="s">
        <v>597</v>
      </c>
      <c r="CM1" s="9" t="s">
        <v>603</v>
      </c>
      <c r="CN1" s="9" t="s">
        <v>605</v>
      </c>
      <c r="CO1" s="9" t="s">
        <v>628</v>
      </c>
      <c r="CP1" s="9" t="s">
        <v>630</v>
      </c>
      <c r="CQ1" s="9" t="s">
        <v>631</v>
      </c>
      <c r="CR1" s="9" t="s">
        <v>632</v>
      </c>
      <c r="CS1" s="9" t="s">
        <v>633</v>
      </c>
      <c r="CT1" s="9" t="s">
        <v>634</v>
      </c>
    </row>
    <row r="2" spans="1:98" x14ac:dyDescent="0.2">
      <c r="A2" s="4">
        <v>45237.613005659718</v>
      </c>
      <c r="B2" s="2" t="s">
        <v>79</v>
      </c>
      <c r="C2" s="8" t="s">
        <v>566</v>
      </c>
      <c r="D2" s="2" t="s">
        <v>80</v>
      </c>
      <c r="E2" s="2" t="s">
        <v>81</v>
      </c>
      <c r="F2" s="2" t="s">
        <v>82</v>
      </c>
      <c r="G2" s="2" t="s">
        <v>82</v>
      </c>
      <c r="H2" s="2" t="s">
        <v>574</v>
      </c>
      <c r="I2" s="2" t="s">
        <v>82</v>
      </c>
      <c r="J2" s="2"/>
      <c r="K2" s="2" t="s">
        <v>83</v>
      </c>
      <c r="L2" s="2" t="s">
        <v>82</v>
      </c>
      <c r="M2" s="2" t="s">
        <v>83</v>
      </c>
      <c r="N2" s="2" t="s">
        <v>83</v>
      </c>
      <c r="O2" s="2" t="s">
        <v>83</v>
      </c>
      <c r="P2" s="2"/>
      <c r="Q2" s="2"/>
      <c r="R2" s="2" t="s">
        <v>83</v>
      </c>
      <c r="S2" s="2" t="s">
        <v>83</v>
      </c>
      <c r="T2" s="2" t="s">
        <v>83</v>
      </c>
      <c r="U2" s="2" t="s">
        <v>83</v>
      </c>
      <c r="V2" s="2"/>
      <c r="W2" s="10" t="s">
        <v>582</v>
      </c>
      <c r="X2" s="2" t="s">
        <v>586</v>
      </c>
      <c r="Y2" s="2" t="s">
        <v>83</v>
      </c>
      <c r="Z2" s="10" t="s">
        <v>589</v>
      </c>
      <c r="AA2" s="10" t="s">
        <v>586</v>
      </c>
      <c r="AB2" s="2" t="s">
        <v>594</v>
      </c>
      <c r="AC2" s="2" t="s">
        <v>83</v>
      </c>
      <c r="AD2" s="2"/>
      <c r="AE2" s="2"/>
      <c r="AF2" s="2" t="s">
        <v>82</v>
      </c>
      <c r="AG2" s="2" t="s">
        <v>82</v>
      </c>
      <c r="AH2" s="2"/>
      <c r="AI2" s="10" t="s">
        <v>608</v>
      </c>
      <c r="AJ2" s="2" t="s">
        <v>83</v>
      </c>
      <c r="AK2" s="2" t="s">
        <v>83</v>
      </c>
      <c r="AL2" s="10" t="s">
        <v>611</v>
      </c>
      <c r="AM2" s="2" t="s">
        <v>83</v>
      </c>
      <c r="AN2" s="10" t="s">
        <v>615</v>
      </c>
      <c r="AO2" s="2" t="s">
        <v>615</v>
      </c>
      <c r="AP2" s="2" t="s">
        <v>83</v>
      </c>
      <c r="AQ2" s="2" t="s">
        <v>84</v>
      </c>
      <c r="AR2" s="10" t="s">
        <v>582</v>
      </c>
      <c r="AS2" s="2" t="s">
        <v>85</v>
      </c>
      <c r="AT2" s="2" t="s">
        <v>82</v>
      </c>
      <c r="AU2" s="2" t="s">
        <v>626</v>
      </c>
      <c r="AV2" s="2"/>
      <c r="AW2" s="2" t="s">
        <v>83</v>
      </c>
      <c r="AX2" s="2" t="s">
        <v>83</v>
      </c>
      <c r="AY2" s="2" t="s">
        <v>86</v>
      </c>
      <c r="AZ2" s="2" t="s">
        <v>82</v>
      </c>
      <c r="BA2" s="13" t="s">
        <v>644</v>
      </c>
      <c r="BB2" s="2" t="s">
        <v>83</v>
      </c>
      <c r="BC2" s="2" t="s">
        <v>83</v>
      </c>
      <c r="BD2" s="2" t="s">
        <v>83</v>
      </c>
      <c r="BE2" s="2" t="s">
        <v>87</v>
      </c>
      <c r="BF2" s="2"/>
      <c r="BG2" s="2" t="s">
        <v>82</v>
      </c>
      <c r="BH2" s="2" t="s">
        <v>83</v>
      </c>
      <c r="BI2" s="2" t="s">
        <v>83</v>
      </c>
      <c r="BJ2" s="2" t="s">
        <v>82</v>
      </c>
      <c r="BK2" s="13" t="s">
        <v>582</v>
      </c>
      <c r="BL2" s="2" t="s">
        <v>83</v>
      </c>
      <c r="BM2" s="2" t="s">
        <v>88</v>
      </c>
      <c r="BN2" s="2" t="s">
        <v>89</v>
      </c>
      <c r="BO2" s="2" t="s">
        <v>88</v>
      </c>
      <c r="BP2" s="2" t="s">
        <v>90</v>
      </c>
      <c r="BQ2" s="2" t="s">
        <v>89</v>
      </c>
      <c r="BR2" s="2" t="s">
        <v>90</v>
      </c>
      <c r="BS2" s="2"/>
      <c r="BT2" s="18" t="s">
        <v>91</v>
      </c>
      <c r="BU2" s="18" t="s">
        <v>92</v>
      </c>
      <c r="BV2" s="18" t="s">
        <v>92</v>
      </c>
      <c r="BW2" s="18" t="s">
        <v>93</v>
      </c>
      <c r="BX2" s="18" t="s">
        <v>94</v>
      </c>
      <c r="BY2" s="18" t="s">
        <v>95</v>
      </c>
      <c r="BZ2" s="2"/>
      <c r="CA2" s="2" t="s">
        <v>96</v>
      </c>
      <c r="CB2" s="2" t="s">
        <v>82</v>
      </c>
      <c r="CC2" s="13" t="s">
        <v>652</v>
      </c>
      <c r="CD2" s="2" t="s">
        <v>82</v>
      </c>
      <c r="CE2" s="2"/>
      <c r="CF2" s="13" t="s">
        <v>658</v>
      </c>
      <c r="CG2" s="2"/>
      <c r="CH2" s="9" t="str">
        <f>IF(ISBLANK(Resp[[#This Row],[10]]), "No indica", "Indica")</f>
        <v>No indica</v>
      </c>
      <c r="CI2" s="9" t="str">
        <f>IF(ISBLANK(Resp[[#This Row],[16]]), "No indica", "Indica")</f>
        <v>No indica</v>
      </c>
      <c r="CJ2" s="9" t="str">
        <f>IF(ISBLANK(Resp[[#This Row],[17]]), "No indica", "Indica")</f>
        <v>No indica</v>
      </c>
      <c r="CK2" s="12" t="str">
        <f>IF(ISBLANK(Resp[[#This Row],[22]]), "No indica", "Indica")</f>
        <v>No indica</v>
      </c>
      <c r="CL2" s="12" t="str">
        <f>IF(ISBLANK(Resp[[#This Row],[30]]), "No indica", "Indica")</f>
        <v>No indica</v>
      </c>
      <c r="CM2" s="12" t="str">
        <f>IF(ISBLANK(Resp[[#This Row],[31]]), "No indica", "Indica")</f>
        <v>No indica</v>
      </c>
      <c r="CN2" s="12" t="str">
        <f>IF(ISBLANK(Resp[[#This Row],[34]]), "No indica", "Indica")</f>
        <v>No indica</v>
      </c>
      <c r="CO2" s="12" t="str">
        <f>IF(ISBLANK(Resp[[#This Row],[48]]), "No indica", "Indica")</f>
        <v>No indica</v>
      </c>
      <c r="CP2" s="12" t="str">
        <f>IF(ISBLANK(Resp[[#This Row],[58]]), "No indica", "Indica")</f>
        <v>No indica</v>
      </c>
      <c r="CQ2" s="12" t="str">
        <f>IF(ISBLANK(Resp[[#This Row],[71]]), "No indica", "Indica")</f>
        <v>No indica</v>
      </c>
      <c r="CR2" s="12" t="str">
        <f>IF(ISBLANK(Resp[[#This Row],[78]]), "No indica", "Indica")</f>
        <v>No indica</v>
      </c>
      <c r="CS2" s="12" t="str">
        <f>IF(ISBLANK(Resp[[#This Row],[83]]), "No indica", "Indica")</f>
        <v>No indica</v>
      </c>
      <c r="CT2" s="12" t="str">
        <f>IF(ISBLANK(Resp[[#This Row],[85]]), "No indica", "Indica")</f>
        <v>No indica</v>
      </c>
    </row>
    <row r="3" spans="1:98" x14ac:dyDescent="0.2">
      <c r="A3" s="4">
        <v>45237.622870370367</v>
      </c>
      <c r="B3" s="2" t="s">
        <v>563</v>
      </c>
      <c r="C3" s="8" t="s">
        <v>565</v>
      </c>
      <c r="D3" s="2" t="s">
        <v>97</v>
      </c>
      <c r="E3" s="2" t="s">
        <v>98</v>
      </c>
      <c r="F3" s="5" t="s">
        <v>82</v>
      </c>
      <c r="G3" s="5" t="s">
        <v>82</v>
      </c>
      <c r="H3" s="8" t="s">
        <v>82</v>
      </c>
      <c r="I3" s="2" t="s">
        <v>82</v>
      </c>
      <c r="J3" s="2"/>
      <c r="K3" s="2" t="s">
        <v>83</v>
      </c>
      <c r="L3" s="2" t="s">
        <v>83</v>
      </c>
      <c r="M3" s="2" t="s">
        <v>83</v>
      </c>
      <c r="N3" s="2" t="s">
        <v>83</v>
      </c>
      <c r="O3" s="2" t="s">
        <v>83</v>
      </c>
      <c r="P3" s="2" t="s">
        <v>99</v>
      </c>
      <c r="Q3" s="2"/>
      <c r="R3" s="2" t="s">
        <v>82</v>
      </c>
      <c r="S3" s="2" t="s">
        <v>82</v>
      </c>
      <c r="T3" s="2" t="s">
        <v>82</v>
      </c>
      <c r="U3" s="2" t="s">
        <v>82</v>
      </c>
      <c r="V3" s="2"/>
      <c r="W3" s="2" t="s">
        <v>82</v>
      </c>
      <c r="X3" s="2" t="s">
        <v>82</v>
      </c>
      <c r="Y3" s="2" t="s">
        <v>82</v>
      </c>
      <c r="Z3" s="10" t="s">
        <v>590</v>
      </c>
      <c r="AA3" s="2" t="s">
        <v>82</v>
      </c>
      <c r="AB3" s="2" t="s">
        <v>594</v>
      </c>
      <c r="AC3" s="2" t="s">
        <v>82</v>
      </c>
      <c r="AD3" s="2"/>
      <c r="AE3" s="2"/>
      <c r="AF3" s="2" t="s">
        <v>82</v>
      </c>
      <c r="AG3" s="2" t="s">
        <v>82</v>
      </c>
      <c r="AH3" s="2"/>
      <c r="AI3" s="10" t="s">
        <v>609</v>
      </c>
      <c r="AJ3" s="2" t="s">
        <v>82</v>
      </c>
      <c r="AK3" s="2" t="s">
        <v>82</v>
      </c>
      <c r="AL3" s="2" t="s">
        <v>100</v>
      </c>
      <c r="AM3" s="2" t="s">
        <v>82</v>
      </c>
      <c r="AN3" s="2" t="s">
        <v>101</v>
      </c>
      <c r="AO3" s="2" t="s">
        <v>102</v>
      </c>
      <c r="AP3" s="2" t="s">
        <v>82</v>
      </c>
      <c r="AQ3" s="2" t="s">
        <v>103</v>
      </c>
      <c r="AR3" s="10" t="s">
        <v>623</v>
      </c>
      <c r="AS3" s="2" t="s">
        <v>82</v>
      </c>
      <c r="AT3" s="2" t="s">
        <v>82</v>
      </c>
      <c r="AU3" s="2" t="s">
        <v>82</v>
      </c>
      <c r="AV3" s="2"/>
      <c r="AW3" s="2" t="s">
        <v>82</v>
      </c>
      <c r="AX3" s="2" t="s">
        <v>82</v>
      </c>
      <c r="AY3" s="2" t="s">
        <v>82</v>
      </c>
      <c r="AZ3" s="2" t="s">
        <v>82</v>
      </c>
      <c r="BA3" s="2" t="s">
        <v>82</v>
      </c>
      <c r="BB3" s="2" t="s">
        <v>83</v>
      </c>
      <c r="BC3" s="2" t="s">
        <v>82</v>
      </c>
      <c r="BD3" s="2" t="s">
        <v>83</v>
      </c>
      <c r="BE3" s="2" t="s">
        <v>82</v>
      </c>
      <c r="BF3" s="2"/>
      <c r="BG3" s="2" t="s">
        <v>82</v>
      </c>
      <c r="BH3" s="2" t="s">
        <v>82</v>
      </c>
      <c r="BI3" s="2" t="s">
        <v>82</v>
      </c>
      <c r="BJ3" s="2" t="s">
        <v>83</v>
      </c>
      <c r="BK3" s="13" t="s">
        <v>645</v>
      </c>
      <c r="BL3" s="2" t="s">
        <v>82</v>
      </c>
      <c r="BM3" s="2" t="s">
        <v>88</v>
      </c>
      <c r="BN3" s="2" t="s">
        <v>88</v>
      </c>
      <c r="BO3" s="2" t="s">
        <v>88</v>
      </c>
      <c r="BP3" s="2" t="s">
        <v>90</v>
      </c>
      <c r="BQ3" s="2" t="s">
        <v>90</v>
      </c>
      <c r="BR3" s="2" t="s">
        <v>104</v>
      </c>
      <c r="BS3" s="2"/>
      <c r="BT3" s="19" t="s">
        <v>577</v>
      </c>
      <c r="BU3" s="18" t="s">
        <v>91</v>
      </c>
      <c r="BV3" s="18"/>
      <c r="BW3" s="18" t="s">
        <v>93</v>
      </c>
      <c r="BX3" s="18" t="s">
        <v>95</v>
      </c>
      <c r="BY3" s="18" t="s">
        <v>95</v>
      </c>
      <c r="BZ3" s="2"/>
      <c r="CA3" s="2" t="s">
        <v>96</v>
      </c>
      <c r="CB3" s="2" t="s">
        <v>82</v>
      </c>
      <c r="CC3" s="13" t="s">
        <v>653</v>
      </c>
      <c r="CD3" s="2" t="s">
        <v>82</v>
      </c>
      <c r="CE3" s="2" t="s">
        <v>105</v>
      </c>
      <c r="CF3" s="2" t="s">
        <v>82</v>
      </c>
      <c r="CG3" s="2"/>
      <c r="CH3" s="9" t="str">
        <f>IF(ISBLANK(Resp[[#This Row],[10]]), "No indica", "Indica")</f>
        <v>No indica</v>
      </c>
      <c r="CI3" s="9" t="str">
        <f>IF(ISBLANK(Resp[[#This Row],[16]]), "No indica", "Indica")</f>
        <v>Indica</v>
      </c>
      <c r="CJ3" s="9" t="str">
        <f>IF(ISBLANK(Resp[[#This Row],[17]]), "No indica", "Indica")</f>
        <v>No indica</v>
      </c>
      <c r="CK3" s="12" t="str">
        <f>IF(ISBLANK(Resp[[#This Row],[22]]), "No indica", "Indica")</f>
        <v>No indica</v>
      </c>
      <c r="CL3" s="12" t="str">
        <f>IF(ISBLANK(Resp[[#This Row],[30]]), "No indica", "Indica")</f>
        <v>No indica</v>
      </c>
      <c r="CM3" s="12" t="str">
        <f>IF(ISBLANK(Resp[[#This Row],[31]]), "No indica", "Indica")</f>
        <v>No indica</v>
      </c>
      <c r="CN3" s="12" t="str">
        <f>IF(ISBLANK(Resp[[#This Row],[34]]), "No indica", "Indica")</f>
        <v>No indica</v>
      </c>
      <c r="CO3" s="12" t="str">
        <f>IF(ISBLANK(Resp[[#This Row],[48]]), "No indica", "Indica")</f>
        <v>No indica</v>
      </c>
      <c r="CP3" s="12" t="str">
        <f>IF(ISBLANK(Resp[[#This Row],[58]]), "No indica", "Indica")</f>
        <v>No indica</v>
      </c>
      <c r="CQ3" s="12" t="str">
        <f>IF(ISBLANK(Resp[[#This Row],[71]]), "No indica", "Indica")</f>
        <v>No indica</v>
      </c>
      <c r="CR3" s="12" t="str">
        <f>IF(ISBLANK(Resp[[#This Row],[78]]), "No indica", "Indica")</f>
        <v>No indica</v>
      </c>
      <c r="CS3" s="12" t="str">
        <f>IF(ISBLANK(Resp[[#This Row],[83]]), "No indica", "Indica")</f>
        <v>Indica</v>
      </c>
      <c r="CT3" s="12" t="str">
        <f>IF(ISBLANK(Resp[[#This Row],[85]]), "No indica", "Indica")</f>
        <v>No indica</v>
      </c>
    </row>
    <row r="4" spans="1:98" x14ac:dyDescent="0.2">
      <c r="A4" s="4">
        <v>45237.683127662036</v>
      </c>
      <c r="B4" s="2" t="s">
        <v>79</v>
      </c>
      <c r="C4" s="2" t="s">
        <v>566</v>
      </c>
      <c r="D4" s="2" t="s">
        <v>97</v>
      </c>
      <c r="E4" s="2" t="s">
        <v>98</v>
      </c>
      <c r="F4" s="5" t="s">
        <v>82</v>
      </c>
      <c r="G4" s="5" t="s">
        <v>82</v>
      </c>
      <c r="H4" s="2" t="s">
        <v>82</v>
      </c>
      <c r="I4" s="2" t="s">
        <v>82</v>
      </c>
      <c r="J4" s="2"/>
      <c r="K4" s="2" t="s">
        <v>82</v>
      </c>
      <c r="L4" s="2" t="s">
        <v>82</v>
      </c>
      <c r="M4" s="2" t="s">
        <v>82</v>
      </c>
      <c r="N4" s="2" t="s">
        <v>82</v>
      </c>
      <c r="O4" s="2" t="s">
        <v>83</v>
      </c>
      <c r="P4" s="2" t="s">
        <v>106</v>
      </c>
      <c r="Q4" s="2" t="s">
        <v>107</v>
      </c>
      <c r="R4" s="2" t="s">
        <v>82</v>
      </c>
      <c r="S4" s="2" t="s">
        <v>83</v>
      </c>
      <c r="T4" s="2" t="s">
        <v>83</v>
      </c>
      <c r="U4" s="2" t="s">
        <v>83</v>
      </c>
      <c r="V4" s="2" t="s">
        <v>108</v>
      </c>
      <c r="W4" s="2" t="s">
        <v>82</v>
      </c>
      <c r="X4" s="2" t="s">
        <v>82</v>
      </c>
      <c r="Y4" s="2" t="s">
        <v>83</v>
      </c>
      <c r="Z4" s="2" t="s">
        <v>589</v>
      </c>
      <c r="AA4" s="2" t="s">
        <v>82</v>
      </c>
      <c r="AB4" s="2" t="s">
        <v>594</v>
      </c>
      <c r="AC4" s="2" t="s">
        <v>83</v>
      </c>
      <c r="AD4" s="2" t="s">
        <v>109</v>
      </c>
      <c r="AE4" s="2" t="s">
        <v>110</v>
      </c>
      <c r="AF4" s="2" t="s">
        <v>82</v>
      </c>
      <c r="AG4" s="2" t="s">
        <v>82</v>
      </c>
      <c r="AH4" s="2"/>
      <c r="AI4" s="2" t="s">
        <v>609</v>
      </c>
      <c r="AJ4" s="2" t="s">
        <v>83</v>
      </c>
      <c r="AK4" s="2" t="s">
        <v>82</v>
      </c>
      <c r="AL4" s="2" t="s">
        <v>111</v>
      </c>
      <c r="AM4" s="2" t="s">
        <v>83</v>
      </c>
      <c r="AN4" s="2" t="s">
        <v>615</v>
      </c>
      <c r="AO4" s="2" t="s">
        <v>615</v>
      </c>
      <c r="AP4" s="10" t="s">
        <v>582</v>
      </c>
      <c r="AQ4" s="2" t="s">
        <v>103</v>
      </c>
      <c r="AR4" s="2" t="s">
        <v>623</v>
      </c>
      <c r="AS4" s="2" t="s">
        <v>82</v>
      </c>
      <c r="AT4" s="2" t="s">
        <v>82</v>
      </c>
      <c r="AU4" s="2" t="s">
        <v>82</v>
      </c>
      <c r="AV4" s="2" t="s">
        <v>112</v>
      </c>
      <c r="AW4" s="2" t="s">
        <v>82</v>
      </c>
      <c r="AX4" s="2" t="s">
        <v>82</v>
      </c>
      <c r="AY4" s="2" t="s">
        <v>82</v>
      </c>
      <c r="AZ4" s="2" t="s">
        <v>642</v>
      </c>
      <c r="BA4" s="2" t="s">
        <v>644</v>
      </c>
      <c r="BB4" s="2" t="s">
        <v>82</v>
      </c>
      <c r="BC4" s="2" t="s">
        <v>83</v>
      </c>
      <c r="BD4" s="2" t="s">
        <v>82</v>
      </c>
      <c r="BE4" s="2" t="s">
        <v>87</v>
      </c>
      <c r="BF4" s="2" t="s">
        <v>113</v>
      </c>
      <c r="BG4" s="2" t="s">
        <v>82</v>
      </c>
      <c r="BH4" s="2" t="s">
        <v>82</v>
      </c>
      <c r="BI4" s="2" t="s">
        <v>82</v>
      </c>
      <c r="BJ4" s="2" t="s">
        <v>83</v>
      </c>
      <c r="BK4" s="2" t="s">
        <v>645</v>
      </c>
      <c r="BL4" s="2" t="s">
        <v>83</v>
      </c>
      <c r="BM4" s="2" t="s">
        <v>88</v>
      </c>
      <c r="BN4" s="2" t="s">
        <v>88</v>
      </c>
      <c r="BO4" s="2" t="s">
        <v>88</v>
      </c>
      <c r="BP4" s="2" t="s">
        <v>88</v>
      </c>
      <c r="BQ4" s="2" t="s">
        <v>90</v>
      </c>
      <c r="BR4" s="2" t="s">
        <v>90</v>
      </c>
      <c r="BS4" s="2"/>
      <c r="BT4" s="18" t="s">
        <v>91</v>
      </c>
      <c r="BU4" s="18" t="s">
        <v>91</v>
      </c>
      <c r="BV4" s="18" t="s">
        <v>92</v>
      </c>
      <c r="BW4" s="18" t="s">
        <v>93</v>
      </c>
      <c r="BX4" s="18" t="s">
        <v>95</v>
      </c>
      <c r="BY4" s="18" t="s">
        <v>95</v>
      </c>
      <c r="BZ4" s="2"/>
      <c r="CA4" s="2" t="s">
        <v>96</v>
      </c>
      <c r="CB4" s="2" t="s">
        <v>82</v>
      </c>
      <c r="CC4" s="2" t="s">
        <v>653</v>
      </c>
      <c r="CD4" s="2" t="s">
        <v>82</v>
      </c>
      <c r="CE4" s="2"/>
      <c r="CF4" s="2" t="s">
        <v>82</v>
      </c>
      <c r="CG4" s="2"/>
      <c r="CH4" s="9" t="str">
        <f>IF(ISBLANK(Resp[[#This Row],[10]]), "No indica", "Indica")</f>
        <v>No indica</v>
      </c>
      <c r="CI4" s="9" t="str">
        <f>IF(ISBLANK(Resp[[#This Row],[16]]), "No indica", "Indica")</f>
        <v>Indica</v>
      </c>
      <c r="CJ4" s="9" t="str">
        <f>IF(ISBLANK(Resp[[#This Row],[17]]), "No indica", "Indica")</f>
        <v>Indica</v>
      </c>
      <c r="CK4" s="12" t="str">
        <f>IF(ISBLANK(Resp[[#This Row],[22]]), "No indica", "Indica")</f>
        <v>Indica</v>
      </c>
      <c r="CL4" s="12" t="str">
        <f>IF(ISBLANK(Resp[[#This Row],[30]]), "No indica", "Indica")</f>
        <v>Indica</v>
      </c>
      <c r="CM4" s="12" t="str">
        <f>IF(ISBLANK(Resp[[#This Row],[31]]), "No indica", "Indica")</f>
        <v>Indica</v>
      </c>
      <c r="CN4" s="12" t="str">
        <f>IF(ISBLANK(Resp[[#This Row],[34]]), "No indica", "Indica")</f>
        <v>No indica</v>
      </c>
      <c r="CO4" s="12" t="str">
        <f>IF(ISBLANK(Resp[[#This Row],[48]]), "No indica", "Indica")</f>
        <v>Indica</v>
      </c>
      <c r="CP4" s="12" t="str">
        <f>IF(ISBLANK(Resp[[#This Row],[58]]), "No indica", "Indica")</f>
        <v>Indica</v>
      </c>
      <c r="CQ4" s="12" t="str">
        <f>IF(ISBLANK(Resp[[#This Row],[71]]), "No indica", "Indica")</f>
        <v>No indica</v>
      </c>
      <c r="CR4" s="12" t="str">
        <f>IF(ISBLANK(Resp[[#This Row],[78]]), "No indica", "Indica")</f>
        <v>No indica</v>
      </c>
      <c r="CS4" s="12" t="str">
        <f>IF(ISBLANK(Resp[[#This Row],[83]]), "No indica", "Indica")</f>
        <v>No indica</v>
      </c>
      <c r="CT4" s="12" t="str">
        <f>IF(ISBLANK(Resp[[#This Row],[85]]), "No indica", "Indica")</f>
        <v>No indica</v>
      </c>
    </row>
    <row r="5" spans="1:98" x14ac:dyDescent="0.2">
      <c r="A5" s="4">
        <v>45237.68833837963</v>
      </c>
      <c r="B5" s="2" t="s">
        <v>79</v>
      </c>
      <c r="C5" s="2" t="s">
        <v>566</v>
      </c>
      <c r="D5" s="2" t="s">
        <v>80</v>
      </c>
      <c r="E5" s="2" t="s">
        <v>98</v>
      </c>
      <c r="F5" s="5" t="s">
        <v>82</v>
      </c>
      <c r="G5" s="5" t="s">
        <v>82</v>
      </c>
      <c r="H5" s="2" t="s">
        <v>574</v>
      </c>
      <c r="I5" s="2" t="s">
        <v>83</v>
      </c>
      <c r="J5" s="2" t="s">
        <v>114</v>
      </c>
      <c r="K5" s="2" t="s">
        <v>83</v>
      </c>
      <c r="L5" s="2" t="s">
        <v>82</v>
      </c>
      <c r="M5" s="2" t="s">
        <v>83</v>
      </c>
      <c r="N5" s="2" t="s">
        <v>83</v>
      </c>
      <c r="O5" s="2" t="s">
        <v>83</v>
      </c>
      <c r="P5" s="2" t="s">
        <v>115</v>
      </c>
      <c r="Q5" s="2" t="s">
        <v>116</v>
      </c>
      <c r="R5" s="2" t="s">
        <v>83</v>
      </c>
      <c r="S5" s="2" t="s">
        <v>83</v>
      </c>
      <c r="T5" s="2" t="s">
        <v>83</v>
      </c>
      <c r="U5" s="2" t="s">
        <v>83</v>
      </c>
      <c r="V5" s="2"/>
      <c r="W5" s="2" t="s">
        <v>582</v>
      </c>
      <c r="X5" s="2" t="s">
        <v>586</v>
      </c>
      <c r="Y5" s="2" t="s">
        <v>83</v>
      </c>
      <c r="Z5" s="2" t="s">
        <v>117</v>
      </c>
      <c r="AA5" s="2" t="s">
        <v>118</v>
      </c>
      <c r="AB5" s="10" t="s">
        <v>596</v>
      </c>
      <c r="AC5" s="2" t="s">
        <v>83</v>
      </c>
      <c r="AD5" s="2" t="s">
        <v>119</v>
      </c>
      <c r="AE5" s="2" t="s">
        <v>120</v>
      </c>
      <c r="AF5" s="2" t="s">
        <v>82</v>
      </c>
      <c r="AG5" s="2" t="s">
        <v>83</v>
      </c>
      <c r="AH5" s="2"/>
      <c r="AI5" s="10" t="s">
        <v>610</v>
      </c>
      <c r="AJ5" s="2" t="s">
        <v>83</v>
      </c>
      <c r="AK5" s="2" t="s">
        <v>83</v>
      </c>
      <c r="AL5" s="2" t="s">
        <v>100</v>
      </c>
      <c r="AM5" s="2" t="s">
        <v>83</v>
      </c>
      <c r="AN5" s="2" t="s">
        <v>615</v>
      </c>
      <c r="AO5" s="2" t="s">
        <v>615</v>
      </c>
      <c r="AP5" s="2" t="s">
        <v>582</v>
      </c>
      <c r="AQ5" s="2" t="s">
        <v>84</v>
      </c>
      <c r="AR5" s="2" t="s">
        <v>582</v>
      </c>
      <c r="AS5" s="2" t="s">
        <v>85</v>
      </c>
      <c r="AT5" s="2" t="s">
        <v>83</v>
      </c>
      <c r="AU5" s="2" t="s">
        <v>626</v>
      </c>
      <c r="AV5" s="2"/>
      <c r="AW5" s="2" t="s">
        <v>83</v>
      </c>
      <c r="AX5" s="2" t="s">
        <v>83</v>
      </c>
      <c r="AY5" s="2" t="s">
        <v>86</v>
      </c>
      <c r="AZ5" s="2" t="s">
        <v>82</v>
      </c>
      <c r="BA5" s="2" t="s">
        <v>644</v>
      </c>
      <c r="BB5" s="2" t="s">
        <v>83</v>
      </c>
      <c r="BC5" s="2" t="s">
        <v>82</v>
      </c>
      <c r="BD5" s="2" t="s">
        <v>83</v>
      </c>
      <c r="BE5" s="2" t="s">
        <v>83</v>
      </c>
      <c r="BF5" s="2" t="s">
        <v>121</v>
      </c>
      <c r="BG5" s="2" t="s">
        <v>83</v>
      </c>
      <c r="BH5" s="2" t="s">
        <v>83</v>
      </c>
      <c r="BI5" s="2" t="s">
        <v>83</v>
      </c>
      <c r="BJ5" s="2" t="s">
        <v>83</v>
      </c>
      <c r="BK5" s="2" t="s">
        <v>582</v>
      </c>
      <c r="BL5" s="2" t="s">
        <v>82</v>
      </c>
      <c r="BM5" s="2" t="s">
        <v>88</v>
      </c>
      <c r="BN5" s="2" t="s">
        <v>88</v>
      </c>
      <c r="BO5" s="2" t="s">
        <v>88</v>
      </c>
      <c r="BP5" s="2" t="s">
        <v>88</v>
      </c>
      <c r="BQ5" s="2" t="s">
        <v>88</v>
      </c>
      <c r="BR5" s="2" t="s">
        <v>88</v>
      </c>
      <c r="BS5" s="2" t="s">
        <v>122</v>
      </c>
      <c r="BT5" s="18" t="s">
        <v>91</v>
      </c>
      <c r="BU5" s="18" t="s">
        <v>91</v>
      </c>
      <c r="BV5" s="18" t="s">
        <v>91</v>
      </c>
      <c r="BW5" s="18" t="s">
        <v>91</v>
      </c>
      <c r="BX5" s="18" t="s">
        <v>94</v>
      </c>
      <c r="BY5" s="18" t="s">
        <v>91</v>
      </c>
      <c r="BZ5" s="2" t="s">
        <v>122</v>
      </c>
      <c r="CA5" s="2" t="s">
        <v>123</v>
      </c>
      <c r="CB5" s="2" t="s">
        <v>82</v>
      </c>
      <c r="CC5" s="2" t="s">
        <v>653</v>
      </c>
      <c r="CD5" s="2" t="s">
        <v>83</v>
      </c>
      <c r="CE5" s="2"/>
      <c r="CF5" s="2" t="s">
        <v>83</v>
      </c>
      <c r="CG5" s="2" t="s">
        <v>122</v>
      </c>
      <c r="CH5" s="9" t="str">
        <f>IF(ISBLANK(Resp[[#This Row],[10]]), "No indica", "Indica")</f>
        <v>Indica</v>
      </c>
      <c r="CI5" s="9" t="str">
        <f>IF(ISBLANK(Resp[[#This Row],[16]]), "No indica", "Indica")</f>
        <v>Indica</v>
      </c>
      <c r="CJ5" s="9" t="str">
        <f>IF(ISBLANK(Resp[[#This Row],[17]]), "No indica", "Indica")</f>
        <v>Indica</v>
      </c>
      <c r="CK5" s="12" t="str">
        <f>IF(ISBLANK(Resp[[#This Row],[22]]), "No indica", "Indica")</f>
        <v>No indica</v>
      </c>
      <c r="CL5" s="12" t="str">
        <f>IF(ISBLANK(Resp[[#This Row],[30]]), "No indica", "Indica")</f>
        <v>Indica</v>
      </c>
      <c r="CM5" s="12" t="str">
        <f>IF(ISBLANK(Resp[[#This Row],[31]]), "No indica", "Indica")</f>
        <v>Indica</v>
      </c>
      <c r="CN5" s="12" t="str">
        <f>IF(ISBLANK(Resp[[#This Row],[34]]), "No indica", "Indica")</f>
        <v>No indica</v>
      </c>
      <c r="CO5" s="12" t="str">
        <f>IF(ISBLANK(Resp[[#This Row],[48]]), "No indica", "Indica")</f>
        <v>No indica</v>
      </c>
      <c r="CP5" s="12" t="str">
        <f>IF(ISBLANK(Resp[[#This Row],[58]]), "No indica", "Indica")</f>
        <v>Indica</v>
      </c>
      <c r="CQ5" s="12" t="str">
        <f>IF(ISBLANK(Resp[[#This Row],[71]]), "No indica", "Indica")</f>
        <v>Indica</v>
      </c>
      <c r="CR5" s="12" t="str">
        <f>IF(ISBLANK(Resp[[#This Row],[78]]), "No indica", "Indica")</f>
        <v>Indica</v>
      </c>
      <c r="CS5" s="12" t="str">
        <f>IF(ISBLANK(Resp[[#This Row],[83]]), "No indica", "Indica")</f>
        <v>No indica</v>
      </c>
      <c r="CT5" s="12" t="str">
        <f>IF(ISBLANK(Resp[[#This Row],[85]]), "No indica", "Indica")</f>
        <v>Indica</v>
      </c>
    </row>
    <row r="6" spans="1:98" x14ac:dyDescent="0.2">
      <c r="A6" s="4">
        <v>45237.716611770833</v>
      </c>
      <c r="B6" s="2" t="s">
        <v>79</v>
      </c>
      <c r="C6" s="2" t="s">
        <v>566</v>
      </c>
      <c r="D6" s="2" t="s">
        <v>97</v>
      </c>
      <c r="E6" s="2" t="s">
        <v>80</v>
      </c>
      <c r="F6" s="5" t="s">
        <v>82</v>
      </c>
      <c r="G6" s="5" t="s">
        <v>82</v>
      </c>
      <c r="H6" s="2" t="s">
        <v>82</v>
      </c>
      <c r="I6" s="2" t="s">
        <v>82</v>
      </c>
      <c r="J6" s="2"/>
      <c r="K6" s="2" t="s">
        <v>82</v>
      </c>
      <c r="L6" s="2" t="s">
        <v>82</v>
      </c>
      <c r="M6" s="2" t="s">
        <v>82</v>
      </c>
      <c r="N6" s="2" t="s">
        <v>82</v>
      </c>
      <c r="O6" s="2" t="s">
        <v>83</v>
      </c>
      <c r="P6" s="2"/>
      <c r="Q6" s="2"/>
      <c r="R6" s="2" t="s">
        <v>82</v>
      </c>
      <c r="S6" s="2" t="s">
        <v>82</v>
      </c>
      <c r="T6" s="2" t="s">
        <v>83</v>
      </c>
      <c r="U6" s="2" t="s">
        <v>83</v>
      </c>
      <c r="V6" s="2"/>
      <c r="W6" s="2" t="s">
        <v>82</v>
      </c>
      <c r="X6" s="2" t="s">
        <v>82</v>
      </c>
      <c r="Y6" s="2" t="s">
        <v>83</v>
      </c>
      <c r="Z6" s="2" t="s">
        <v>590</v>
      </c>
      <c r="AA6" s="2" t="s">
        <v>82</v>
      </c>
      <c r="AB6" s="2" t="s">
        <v>594</v>
      </c>
      <c r="AC6" s="2" t="s">
        <v>82</v>
      </c>
      <c r="AD6" s="2" t="s">
        <v>124</v>
      </c>
      <c r="AE6" s="2" t="s">
        <v>125</v>
      </c>
      <c r="AF6" s="2" t="s">
        <v>82</v>
      </c>
      <c r="AG6" s="2" t="s">
        <v>82</v>
      </c>
      <c r="AH6" s="2"/>
      <c r="AI6" s="2" t="s">
        <v>609</v>
      </c>
      <c r="AJ6" s="2" t="s">
        <v>83</v>
      </c>
      <c r="AK6" s="2" t="s">
        <v>82</v>
      </c>
      <c r="AL6" s="2" t="s">
        <v>611</v>
      </c>
      <c r="AM6" s="2" t="s">
        <v>83</v>
      </c>
      <c r="AN6" s="2" t="s">
        <v>615</v>
      </c>
      <c r="AO6" s="2" t="s">
        <v>615</v>
      </c>
      <c r="AP6" s="2" t="s">
        <v>82</v>
      </c>
      <c r="AQ6" s="2" t="s">
        <v>126</v>
      </c>
      <c r="AR6" s="2" t="s">
        <v>623</v>
      </c>
      <c r="AS6" s="2" t="s">
        <v>82</v>
      </c>
      <c r="AT6" s="2" t="s">
        <v>83</v>
      </c>
      <c r="AU6" s="2" t="s">
        <v>82</v>
      </c>
      <c r="AV6" s="2"/>
      <c r="AW6" s="2" t="s">
        <v>82</v>
      </c>
      <c r="AX6" s="2" t="s">
        <v>82</v>
      </c>
      <c r="AY6" s="2" t="s">
        <v>82</v>
      </c>
      <c r="AZ6" s="2" t="s">
        <v>82</v>
      </c>
      <c r="BA6" s="2" t="s">
        <v>82</v>
      </c>
      <c r="BB6" s="2" t="s">
        <v>83</v>
      </c>
      <c r="BC6" s="2" t="s">
        <v>82</v>
      </c>
      <c r="BD6" s="2" t="s">
        <v>82</v>
      </c>
      <c r="BE6" s="2" t="s">
        <v>87</v>
      </c>
      <c r="BF6" s="2"/>
      <c r="BG6" s="2" t="s">
        <v>82</v>
      </c>
      <c r="BH6" s="2" t="s">
        <v>82</v>
      </c>
      <c r="BI6" s="2" t="s">
        <v>82</v>
      </c>
      <c r="BJ6" s="2" t="s">
        <v>82</v>
      </c>
      <c r="BK6" s="2" t="s">
        <v>645</v>
      </c>
      <c r="BL6" s="2" t="s">
        <v>82</v>
      </c>
      <c r="BM6" s="13" t="s">
        <v>646</v>
      </c>
      <c r="BN6" s="2" t="s">
        <v>89</v>
      </c>
      <c r="BO6" s="2" t="s">
        <v>90</v>
      </c>
      <c r="BP6" s="2" t="s">
        <v>90</v>
      </c>
      <c r="BQ6" s="2" t="s">
        <v>89</v>
      </c>
      <c r="BR6" s="2" t="s">
        <v>89</v>
      </c>
      <c r="BS6" s="2"/>
      <c r="BT6" s="18" t="s">
        <v>95</v>
      </c>
      <c r="BU6" s="18" t="s">
        <v>92</v>
      </c>
      <c r="BV6" s="18" t="s">
        <v>92</v>
      </c>
      <c r="BW6" s="18" t="s">
        <v>93</v>
      </c>
      <c r="BX6" s="18" t="s">
        <v>94</v>
      </c>
      <c r="BY6" s="18" t="s">
        <v>91</v>
      </c>
      <c r="BZ6" s="2"/>
      <c r="CA6" s="2" t="s">
        <v>96</v>
      </c>
      <c r="CB6" s="2" t="s">
        <v>82</v>
      </c>
      <c r="CC6" s="13" t="s">
        <v>655</v>
      </c>
      <c r="CD6" s="2" t="s">
        <v>82</v>
      </c>
      <c r="CE6" s="2"/>
      <c r="CF6" s="2" t="s">
        <v>658</v>
      </c>
      <c r="CG6" s="2"/>
      <c r="CH6" s="9" t="str">
        <f>IF(ISBLANK(Resp[[#This Row],[10]]), "No indica", "Indica")</f>
        <v>No indica</v>
      </c>
      <c r="CI6" s="9" t="str">
        <f>IF(ISBLANK(Resp[[#This Row],[16]]), "No indica", "Indica")</f>
        <v>No indica</v>
      </c>
      <c r="CJ6" s="9" t="str">
        <f>IF(ISBLANK(Resp[[#This Row],[17]]), "No indica", "Indica")</f>
        <v>No indica</v>
      </c>
      <c r="CK6" s="12" t="str">
        <f>IF(ISBLANK(Resp[[#This Row],[22]]), "No indica", "Indica")</f>
        <v>No indica</v>
      </c>
      <c r="CL6" s="12" t="str">
        <f>IF(ISBLANK(Resp[[#This Row],[30]]), "No indica", "Indica")</f>
        <v>Indica</v>
      </c>
      <c r="CM6" s="12" t="str">
        <f>IF(ISBLANK(Resp[[#This Row],[31]]), "No indica", "Indica")</f>
        <v>Indica</v>
      </c>
      <c r="CN6" s="12" t="str">
        <f>IF(ISBLANK(Resp[[#This Row],[34]]), "No indica", "Indica")</f>
        <v>No indica</v>
      </c>
      <c r="CO6" s="12" t="str">
        <f>IF(ISBLANK(Resp[[#This Row],[48]]), "No indica", "Indica")</f>
        <v>No indica</v>
      </c>
      <c r="CP6" s="12" t="str">
        <f>IF(ISBLANK(Resp[[#This Row],[58]]), "No indica", "Indica")</f>
        <v>No indica</v>
      </c>
      <c r="CQ6" s="12" t="str">
        <f>IF(ISBLANK(Resp[[#This Row],[71]]), "No indica", "Indica")</f>
        <v>No indica</v>
      </c>
      <c r="CR6" s="12" t="str">
        <f>IF(ISBLANK(Resp[[#This Row],[78]]), "No indica", "Indica")</f>
        <v>No indica</v>
      </c>
      <c r="CS6" s="12" t="str">
        <f>IF(ISBLANK(Resp[[#This Row],[83]]), "No indica", "Indica")</f>
        <v>No indica</v>
      </c>
      <c r="CT6" s="12" t="str">
        <f>IF(ISBLANK(Resp[[#This Row],[85]]), "No indica", "Indica")</f>
        <v>No indica</v>
      </c>
    </row>
    <row r="7" spans="1:98" x14ac:dyDescent="0.2">
      <c r="A7" s="4">
        <v>45237.732910578707</v>
      </c>
      <c r="B7" s="2" t="s">
        <v>79</v>
      </c>
      <c r="C7" s="2" t="s">
        <v>566</v>
      </c>
      <c r="D7" s="2" t="s">
        <v>80</v>
      </c>
      <c r="E7" s="2" t="s">
        <v>98</v>
      </c>
      <c r="F7" s="5" t="s">
        <v>82</v>
      </c>
      <c r="G7" s="5" t="s">
        <v>82</v>
      </c>
      <c r="H7" s="2" t="s">
        <v>82</v>
      </c>
      <c r="I7" s="2" t="s">
        <v>83</v>
      </c>
      <c r="J7" s="2"/>
      <c r="K7" s="2" t="s">
        <v>83</v>
      </c>
      <c r="L7" s="2" t="s">
        <v>82</v>
      </c>
      <c r="M7" s="2" t="s">
        <v>82</v>
      </c>
      <c r="N7" s="2" t="s">
        <v>82</v>
      </c>
      <c r="O7" s="2" t="s">
        <v>83</v>
      </c>
      <c r="P7" s="2" t="s">
        <v>127</v>
      </c>
      <c r="Q7" s="2" t="s">
        <v>128</v>
      </c>
      <c r="R7" s="2" t="s">
        <v>83</v>
      </c>
      <c r="S7" s="2" t="s">
        <v>83</v>
      </c>
      <c r="T7" s="2" t="s">
        <v>83</v>
      </c>
      <c r="U7" s="2" t="s">
        <v>83</v>
      </c>
      <c r="V7" s="2" t="s">
        <v>129</v>
      </c>
      <c r="W7" s="2" t="s">
        <v>82</v>
      </c>
      <c r="X7" s="2" t="s">
        <v>82</v>
      </c>
      <c r="Y7" s="2" t="s">
        <v>82</v>
      </c>
      <c r="Z7" s="2" t="s">
        <v>589</v>
      </c>
      <c r="AA7" s="2" t="s">
        <v>82</v>
      </c>
      <c r="AB7" s="10" t="s">
        <v>595</v>
      </c>
      <c r="AC7" s="2" t="s">
        <v>82</v>
      </c>
      <c r="AD7" s="2" t="s">
        <v>130</v>
      </c>
      <c r="AE7" s="2"/>
      <c r="AF7" s="2" t="s">
        <v>82</v>
      </c>
      <c r="AG7" s="2" t="s">
        <v>82</v>
      </c>
      <c r="AH7" s="2" t="s">
        <v>131</v>
      </c>
      <c r="AI7" s="2" t="s">
        <v>609</v>
      </c>
      <c r="AJ7" s="2" t="s">
        <v>82</v>
      </c>
      <c r="AK7" s="2" t="s">
        <v>82</v>
      </c>
      <c r="AL7" s="2" t="s">
        <v>111</v>
      </c>
      <c r="AM7" s="2" t="s">
        <v>613</v>
      </c>
      <c r="AN7" s="2" t="s">
        <v>615</v>
      </c>
      <c r="AO7" s="2" t="s">
        <v>615</v>
      </c>
      <c r="AP7" s="2" t="s">
        <v>82</v>
      </c>
      <c r="AQ7" s="2" t="s">
        <v>103</v>
      </c>
      <c r="AR7" s="2" t="s">
        <v>623</v>
      </c>
      <c r="AS7" s="2" t="s">
        <v>82</v>
      </c>
      <c r="AT7" s="2" t="s">
        <v>82</v>
      </c>
      <c r="AU7" s="2" t="s">
        <v>82</v>
      </c>
      <c r="AV7" s="2" t="s">
        <v>132</v>
      </c>
      <c r="AW7" s="2" t="s">
        <v>82</v>
      </c>
      <c r="AX7" s="2" t="s">
        <v>82</v>
      </c>
      <c r="AY7" s="2" t="s">
        <v>82</v>
      </c>
      <c r="AZ7" s="2" t="s">
        <v>82</v>
      </c>
      <c r="BA7" s="2" t="s">
        <v>82</v>
      </c>
      <c r="BB7" s="2" t="s">
        <v>82</v>
      </c>
      <c r="BC7" s="2" t="s">
        <v>82</v>
      </c>
      <c r="BD7" s="2" t="s">
        <v>82</v>
      </c>
      <c r="BE7" s="2" t="s">
        <v>83</v>
      </c>
      <c r="BF7" s="2"/>
      <c r="BG7" s="2" t="s">
        <v>83</v>
      </c>
      <c r="BH7" s="2" t="s">
        <v>83</v>
      </c>
      <c r="BI7" s="2" t="s">
        <v>82</v>
      </c>
      <c r="BJ7" s="2" t="s">
        <v>83</v>
      </c>
      <c r="BK7" s="2" t="s">
        <v>645</v>
      </c>
      <c r="BL7" s="2" t="s">
        <v>83</v>
      </c>
      <c r="BM7" s="2" t="s">
        <v>88</v>
      </c>
      <c r="BN7" s="2" t="s">
        <v>88</v>
      </c>
      <c r="BO7" s="2" t="s">
        <v>88</v>
      </c>
      <c r="BP7" s="2" t="s">
        <v>88</v>
      </c>
      <c r="BQ7" s="2" t="s">
        <v>90</v>
      </c>
      <c r="BR7" s="2" t="s">
        <v>90</v>
      </c>
      <c r="BS7" s="2"/>
      <c r="BT7" s="18" t="s">
        <v>91</v>
      </c>
      <c r="BU7" s="18" t="s">
        <v>91</v>
      </c>
      <c r="BV7" s="18" t="s">
        <v>91</v>
      </c>
      <c r="BW7" s="18" t="s">
        <v>91</v>
      </c>
      <c r="BX7" s="18" t="s">
        <v>94</v>
      </c>
      <c r="BY7" s="18" t="s">
        <v>91</v>
      </c>
      <c r="BZ7" s="2"/>
      <c r="CA7" s="13" t="s">
        <v>96</v>
      </c>
      <c r="CB7" s="2" t="s">
        <v>82</v>
      </c>
      <c r="CC7" s="2" t="s">
        <v>655</v>
      </c>
      <c r="CD7" s="2" t="s">
        <v>82</v>
      </c>
      <c r="CE7" s="2" t="s">
        <v>133</v>
      </c>
      <c r="CF7" s="2" t="s">
        <v>658</v>
      </c>
      <c r="CG7" s="2" t="s">
        <v>134</v>
      </c>
      <c r="CH7" s="9" t="str">
        <f>IF(ISBLANK(Resp[[#This Row],[10]]), "No indica", "Indica")</f>
        <v>No indica</v>
      </c>
      <c r="CI7" s="9" t="str">
        <f>IF(ISBLANK(Resp[[#This Row],[16]]), "No indica", "Indica")</f>
        <v>Indica</v>
      </c>
      <c r="CJ7" s="9" t="str">
        <f>IF(ISBLANK(Resp[[#This Row],[17]]), "No indica", "Indica")</f>
        <v>Indica</v>
      </c>
      <c r="CK7" s="12" t="str">
        <f>IF(ISBLANK(Resp[[#This Row],[22]]), "No indica", "Indica")</f>
        <v>Indica</v>
      </c>
      <c r="CL7" s="12" t="str">
        <f>IF(ISBLANK(Resp[[#This Row],[30]]), "No indica", "Indica")</f>
        <v>Indica</v>
      </c>
      <c r="CM7" s="12" t="str">
        <f>IF(ISBLANK(Resp[[#This Row],[31]]), "No indica", "Indica")</f>
        <v>No indica</v>
      </c>
      <c r="CN7" s="12" t="str">
        <f>IF(ISBLANK(Resp[[#This Row],[34]]), "No indica", "Indica")</f>
        <v>Indica</v>
      </c>
      <c r="CO7" s="12" t="str">
        <f>IF(ISBLANK(Resp[[#This Row],[48]]), "No indica", "Indica")</f>
        <v>Indica</v>
      </c>
      <c r="CP7" s="12" t="str">
        <f>IF(ISBLANK(Resp[[#This Row],[58]]), "No indica", "Indica")</f>
        <v>No indica</v>
      </c>
      <c r="CQ7" s="12" t="str">
        <f>IF(ISBLANK(Resp[[#This Row],[71]]), "No indica", "Indica")</f>
        <v>No indica</v>
      </c>
      <c r="CR7" s="12" t="str">
        <f>IF(ISBLANK(Resp[[#This Row],[78]]), "No indica", "Indica")</f>
        <v>No indica</v>
      </c>
      <c r="CS7" s="12" t="str">
        <f>IF(ISBLANK(Resp[[#This Row],[83]]), "No indica", "Indica")</f>
        <v>Indica</v>
      </c>
      <c r="CT7" s="12" t="str">
        <f>IF(ISBLANK(Resp[[#This Row],[85]]), "No indica", "Indica")</f>
        <v>Indica</v>
      </c>
    </row>
    <row r="8" spans="1:98" x14ac:dyDescent="0.2">
      <c r="A8" s="4">
        <v>45237.92824119213</v>
      </c>
      <c r="B8" s="2" t="s">
        <v>79</v>
      </c>
      <c r="C8" s="2" t="s">
        <v>566</v>
      </c>
      <c r="D8" s="2" t="s">
        <v>135</v>
      </c>
      <c r="E8" s="2" t="s">
        <v>98</v>
      </c>
      <c r="F8" s="5" t="s">
        <v>82</v>
      </c>
      <c r="G8" s="5" t="s">
        <v>82</v>
      </c>
      <c r="H8" s="2" t="s">
        <v>82</v>
      </c>
      <c r="I8" s="2" t="s">
        <v>82</v>
      </c>
      <c r="J8" s="2" t="s">
        <v>136</v>
      </c>
      <c r="K8" s="2" t="s">
        <v>82</v>
      </c>
      <c r="L8" s="2" t="s">
        <v>83</v>
      </c>
      <c r="M8" s="2" t="s">
        <v>83</v>
      </c>
      <c r="N8" s="2" t="s">
        <v>83</v>
      </c>
      <c r="O8" s="2" t="s">
        <v>83</v>
      </c>
      <c r="P8" s="2" t="s">
        <v>137</v>
      </c>
      <c r="Q8" s="2" t="s">
        <v>138</v>
      </c>
      <c r="R8" s="2" t="s">
        <v>83</v>
      </c>
      <c r="S8" s="2" t="s">
        <v>83</v>
      </c>
      <c r="T8" s="2" t="s">
        <v>83</v>
      </c>
      <c r="U8" s="2" t="s">
        <v>83</v>
      </c>
      <c r="V8" s="2" t="s">
        <v>139</v>
      </c>
      <c r="W8" s="2" t="s">
        <v>82</v>
      </c>
      <c r="X8" s="2" t="s">
        <v>82</v>
      </c>
      <c r="Y8" s="2" t="s">
        <v>83</v>
      </c>
      <c r="Z8" s="2" t="s">
        <v>589</v>
      </c>
      <c r="AA8" s="2" t="s">
        <v>82</v>
      </c>
      <c r="AB8" s="2" t="s">
        <v>595</v>
      </c>
      <c r="AC8" s="2" t="s">
        <v>83</v>
      </c>
      <c r="AD8" s="2" t="s">
        <v>140</v>
      </c>
      <c r="AE8" s="2" t="s">
        <v>141</v>
      </c>
      <c r="AF8" s="2" t="s">
        <v>82</v>
      </c>
      <c r="AG8" s="2" t="s">
        <v>82</v>
      </c>
      <c r="AH8" s="2"/>
      <c r="AI8" s="2" t="s">
        <v>609</v>
      </c>
      <c r="AJ8" s="2" t="s">
        <v>82</v>
      </c>
      <c r="AK8" s="2" t="s">
        <v>82</v>
      </c>
      <c r="AL8" s="2" t="s">
        <v>111</v>
      </c>
      <c r="AM8" s="2" t="s">
        <v>83</v>
      </c>
      <c r="AN8" s="2" t="s">
        <v>615</v>
      </c>
      <c r="AO8" s="2" t="s">
        <v>615</v>
      </c>
      <c r="AP8" s="2" t="s">
        <v>82</v>
      </c>
      <c r="AQ8" s="2" t="s">
        <v>84</v>
      </c>
      <c r="AR8" s="2" t="s">
        <v>623</v>
      </c>
      <c r="AS8" s="2" t="s">
        <v>82</v>
      </c>
      <c r="AT8" s="2" t="s">
        <v>82</v>
      </c>
      <c r="AU8" s="2" t="s">
        <v>82</v>
      </c>
      <c r="AV8" s="10"/>
      <c r="AW8" s="2" t="s">
        <v>82</v>
      </c>
      <c r="AX8" s="2" t="s">
        <v>82</v>
      </c>
      <c r="AY8" s="2" t="s">
        <v>82</v>
      </c>
      <c r="AZ8" s="2" t="s">
        <v>82</v>
      </c>
      <c r="BA8" s="2" t="s">
        <v>82</v>
      </c>
      <c r="BB8" s="2" t="s">
        <v>83</v>
      </c>
      <c r="BC8" s="2" t="s">
        <v>82</v>
      </c>
      <c r="BD8" s="2" t="s">
        <v>82</v>
      </c>
      <c r="BE8" s="2" t="s">
        <v>87</v>
      </c>
      <c r="BF8" s="2"/>
      <c r="BG8" s="2" t="s">
        <v>82</v>
      </c>
      <c r="BH8" s="2" t="s">
        <v>83</v>
      </c>
      <c r="BI8" s="2" t="s">
        <v>82</v>
      </c>
      <c r="BJ8" s="2" t="s">
        <v>83</v>
      </c>
      <c r="BK8" s="2" t="s">
        <v>582</v>
      </c>
      <c r="BL8" s="2" t="s">
        <v>83</v>
      </c>
      <c r="BM8" s="13" t="s">
        <v>104</v>
      </c>
      <c r="BN8" s="2" t="s">
        <v>104</v>
      </c>
      <c r="BO8" s="2" t="s">
        <v>88</v>
      </c>
      <c r="BP8" s="2" t="s">
        <v>90</v>
      </c>
      <c r="BQ8" s="2" t="s">
        <v>90</v>
      </c>
      <c r="BR8" s="2" t="s">
        <v>90</v>
      </c>
      <c r="BS8" s="2" t="s">
        <v>142</v>
      </c>
      <c r="BT8" s="18" t="s">
        <v>91</v>
      </c>
      <c r="BU8" s="18" t="s">
        <v>91</v>
      </c>
      <c r="BV8" s="18" t="s">
        <v>91</v>
      </c>
      <c r="BW8" s="18" t="s">
        <v>91</v>
      </c>
      <c r="BX8" s="18" t="s">
        <v>94</v>
      </c>
      <c r="BY8" s="18" t="s">
        <v>91</v>
      </c>
      <c r="BZ8" s="2"/>
      <c r="CA8" s="2" t="s">
        <v>96</v>
      </c>
      <c r="CB8" s="2" t="s">
        <v>82</v>
      </c>
      <c r="CC8" s="2" t="s">
        <v>653</v>
      </c>
      <c r="CD8" s="2" t="s">
        <v>82</v>
      </c>
      <c r="CE8" s="2"/>
      <c r="CF8" s="2" t="s">
        <v>82</v>
      </c>
      <c r="CG8" s="2"/>
      <c r="CH8" s="9" t="str">
        <f>IF(ISBLANK(Resp[[#This Row],[10]]), "No indica", "Indica")</f>
        <v>Indica</v>
      </c>
      <c r="CI8" s="9" t="str">
        <f>IF(ISBLANK(Resp[[#This Row],[16]]), "No indica", "Indica")</f>
        <v>Indica</v>
      </c>
      <c r="CJ8" s="9" t="str">
        <f>IF(ISBLANK(Resp[[#This Row],[17]]), "No indica", "Indica")</f>
        <v>Indica</v>
      </c>
      <c r="CK8" s="12" t="str">
        <f>IF(ISBLANK(Resp[[#This Row],[22]]), "No indica", "Indica")</f>
        <v>Indica</v>
      </c>
      <c r="CL8" s="12" t="str">
        <f>IF(ISBLANK(Resp[[#This Row],[30]]), "No indica", "Indica")</f>
        <v>Indica</v>
      </c>
      <c r="CM8" s="12" t="str">
        <f>IF(ISBLANK(Resp[[#This Row],[31]]), "No indica", "Indica")</f>
        <v>Indica</v>
      </c>
      <c r="CN8" s="12" t="str">
        <f>IF(ISBLANK(Resp[[#This Row],[34]]), "No indica", "Indica")</f>
        <v>No indica</v>
      </c>
      <c r="CO8" s="12" t="str">
        <f>IF(ISBLANK(Resp[[#This Row],[48]]), "No indica", "Indica")</f>
        <v>No indica</v>
      </c>
      <c r="CP8" s="12" t="str">
        <f>IF(ISBLANK(Resp[[#This Row],[58]]), "No indica", "Indica")</f>
        <v>No indica</v>
      </c>
      <c r="CQ8" s="12" t="str">
        <f>IF(ISBLANK(Resp[[#This Row],[71]]), "No indica", "Indica")</f>
        <v>Indica</v>
      </c>
      <c r="CR8" s="12" t="str">
        <f>IF(ISBLANK(Resp[[#This Row],[78]]), "No indica", "Indica")</f>
        <v>No indica</v>
      </c>
      <c r="CS8" s="12" t="str">
        <f>IF(ISBLANK(Resp[[#This Row],[83]]), "No indica", "Indica")</f>
        <v>No indica</v>
      </c>
      <c r="CT8" s="12" t="str">
        <f>IF(ISBLANK(Resp[[#This Row],[85]]), "No indica", "Indica")</f>
        <v>No indica</v>
      </c>
    </row>
    <row r="9" spans="1:98" x14ac:dyDescent="0.2">
      <c r="A9" s="4">
        <v>45244.623317557867</v>
      </c>
      <c r="B9" s="2" t="s">
        <v>79</v>
      </c>
      <c r="C9" s="2" t="s">
        <v>566</v>
      </c>
      <c r="D9" s="2" t="s">
        <v>143</v>
      </c>
      <c r="E9" s="2" t="s">
        <v>98</v>
      </c>
      <c r="F9" s="5" t="s">
        <v>82</v>
      </c>
      <c r="G9" s="5" t="s">
        <v>83</v>
      </c>
      <c r="H9" s="2" t="s">
        <v>82</v>
      </c>
      <c r="I9" s="2" t="s">
        <v>82</v>
      </c>
      <c r="J9" s="2"/>
      <c r="K9" s="2" t="s">
        <v>82</v>
      </c>
      <c r="L9" s="2" t="s">
        <v>82</v>
      </c>
      <c r="M9" s="2" t="s">
        <v>82</v>
      </c>
      <c r="N9" s="2" t="s">
        <v>82</v>
      </c>
      <c r="O9" s="2" t="s">
        <v>82</v>
      </c>
      <c r="P9" s="2"/>
      <c r="Q9" s="2"/>
      <c r="R9" s="2" t="s">
        <v>82</v>
      </c>
      <c r="S9" s="2" t="s">
        <v>83</v>
      </c>
      <c r="T9" s="2" t="s">
        <v>82</v>
      </c>
      <c r="U9" s="2" t="s">
        <v>83</v>
      </c>
      <c r="V9" s="2" t="s">
        <v>144</v>
      </c>
      <c r="W9" s="2" t="s">
        <v>82</v>
      </c>
      <c r="X9" s="2" t="s">
        <v>82</v>
      </c>
      <c r="Y9" s="2" t="s">
        <v>82</v>
      </c>
      <c r="Z9" s="2" t="s">
        <v>590</v>
      </c>
      <c r="AA9" s="2" t="s">
        <v>82</v>
      </c>
      <c r="AB9" s="2" t="s">
        <v>595</v>
      </c>
      <c r="AC9" s="2" t="s">
        <v>82</v>
      </c>
      <c r="AD9" s="2"/>
      <c r="AE9" s="2" t="s">
        <v>145</v>
      </c>
      <c r="AF9" s="2" t="s">
        <v>82</v>
      </c>
      <c r="AG9" s="2" t="s">
        <v>83</v>
      </c>
      <c r="AH9" s="2"/>
      <c r="AI9" s="2" t="s">
        <v>609</v>
      </c>
      <c r="AJ9" s="2" t="s">
        <v>82</v>
      </c>
      <c r="AK9" s="2" t="s">
        <v>82</v>
      </c>
      <c r="AL9" s="2" t="s">
        <v>611</v>
      </c>
      <c r="AM9" s="2" t="s">
        <v>83</v>
      </c>
      <c r="AN9" s="2" t="s">
        <v>615</v>
      </c>
      <c r="AO9" s="10" t="s">
        <v>618</v>
      </c>
      <c r="AP9" s="2" t="s">
        <v>82</v>
      </c>
      <c r="AQ9" s="2" t="s">
        <v>84</v>
      </c>
      <c r="AR9" s="2" t="s">
        <v>623</v>
      </c>
      <c r="AS9" s="2" t="s">
        <v>82</v>
      </c>
      <c r="AT9" s="2" t="s">
        <v>82</v>
      </c>
      <c r="AU9" s="2" t="s">
        <v>82</v>
      </c>
      <c r="AV9" s="2"/>
      <c r="AW9" s="2" t="s">
        <v>82</v>
      </c>
      <c r="AX9" s="2" t="s">
        <v>82</v>
      </c>
      <c r="AY9" s="10" t="s">
        <v>577</v>
      </c>
      <c r="AZ9" s="2" t="s">
        <v>83</v>
      </c>
      <c r="BA9" s="2" t="s">
        <v>82</v>
      </c>
      <c r="BB9" s="2" t="s">
        <v>82</v>
      </c>
      <c r="BC9" s="2" t="s">
        <v>82</v>
      </c>
      <c r="BD9" s="2" t="s">
        <v>82</v>
      </c>
      <c r="BE9" s="2" t="s">
        <v>83</v>
      </c>
      <c r="BF9" s="2" t="s">
        <v>146</v>
      </c>
      <c r="BG9" s="2" t="s">
        <v>82</v>
      </c>
      <c r="BH9" s="2" t="s">
        <v>82</v>
      </c>
      <c r="BI9" s="2" t="s">
        <v>82</v>
      </c>
      <c r="BJ9" s="2" t="s">
        <v>82</v>
      </c>
      <c r="BK9" s="2" t="s">
        <v>645</v>
      </c>
      <c r="BL9" s="2" t="s">
        <v>82</v>
      </c>
      <c r="BM9" s="13" t="s">
        <v>90</v>
      </c>
      <c r="BN9" s="2" t="s">
        <v>90</v>
      </c>
      <c r="BO9" s="2" t="s">
        <v>90</v>
      </c>
      <c r="BP9" s="2" t="s">
        <v>89</v>
      </c>
      <c r="BQ9" s="2" t="s">
        <v>89</v>
      </c>
      <c r="BR9" s="2" t="s">
        <v>90</v>
      </c>
      <c r="BS9" s="2" t="s">
        <v>147</v>
      </c>
      <c r="BT9" s="18" t="s">
        <v>95</v>
      </c>
      <c r="BU9" s="18" t="s">
        <v>92</v>
      </c>
      <c r="BV9" s="18" t="s">
        <v>92</v>
      </c>
      <c r="BW9" s="18" t="s">
        <v>91</v>
      </c>
      <c r="BX9" s="18" t="s">
        <v>95</v>
      </c>
      <c r="BY9" s="18" t="s">
        <v>91</v>
      </c>
      <c r="BZ9" s="2" t="s">
        <v>147</v>
      </c>
      <c r="CA9" s="2" t="s">
        <v>123</v>
      </c>
      <c r="CB9" s="2" t="s">
        <v>82</v>
      </c>
      <c r="CC9" s="2" t="s">
        <v>655</v>
      </c>
      <c r="CD9" s="2" t="s">
        <v>82</v>
      </c>
      <c r="CE9" s="2"/>
      <c r="CF9" s="2" t="s">
        <v>82</v>
      </c>
      <c r="CG9" s="2" t="s">
        <v>148</v>
      </c>
      <c r="CH9" s="9" t="str">
        <f>IF(ISBLANK(Resp[[#This Row],[10]]), "No indica", "Indica")</f>
        <v>No indica</v>
      </c>
      <c r="CI9" s="9" t="str">
        <f>IF(ISBLANK(Resp[[#This Row],[16]]), "No indica", "Indica")</f>
        <v>No indica</v>
      </c>
      <c r="CJ9" s="9" t="str">
        <f>IF(ISBLANK(Resp[[#This Row],[17]]), "No indica", "Indica")</f>
        <v>No indica</v>
      </c>
      <c r="CK9" s="12" t="str">
        <f>IF(ISBLANK(Resp[[#This Row],[22]]), "No indica", "Indica")</f>
        <v>Indica</v>
      </c>
      <c r="CL9" s="12" t="str">
        <f>IF(ISBLANK(Resp[[#This Row],[30]]), "No indica", "Indica")</f>
        <v>No indica</v>
      </c>
      <c r="CM9" s="12" t="str">
        <f>IF(ISBLANK(Resp[[#This Row],[31]]), "No indica", "Indica")</f>
        <v>Indica</v>
      </c>
      <c r="CN9" s="12" t="str">
        <f>IF(ISBLANK(Resp[[#This Row],[34]]), "No indica", "Indica")</f>
        <v>No indica</v>
      </c>
      <c r="CO9" s="12" t="str">
        <f>IF(ISBLANK(Resp[[#This Row],[48]]), "No indica", "Indica")</f>
        <v>No indica</v>
      </c>
      <c r="CP9" s="12" t="str">
        <f>IF(ISBLANK(Resp[[#This Row],[58]]), "No indica", "Indica")</f>
        <v>Indica</v>
      </c>
      <c r="CQ9" s="12" t="str">
        <f>IF(ISBLANK(Resp[[#This Row],[71]]), "No indica", "Indica")</f>
        <v>Indica</v>
      </c>
      <c r="CR9" s="12" t="str">
        <f>IF(ISBLANK(Resp[[#This Row],[78]]), "No indica", "Indica")</f>
        <v>Indica</v>
      </c>
      <c r="CS9" s="12" t="str">
        <f>IF(ISBLANK(Resp[[#This Row],[83]]), "No indica", "Indica")</f>
        <v>No indica</v>
      </c>
      <c r="CT9" s="12" t="str">
        <f>IF(ISBLANK(Resp[[#This Row],[85]]), "No indica", "Indica")</f>
        <v>Indica</v>
      </c>
    </row>
    <row r="10" spans="1:98" x14ac:dyDescent="0.2">
      <c r="A10" s="4">
        <v>45251.607399687498</v>
      </c>
      <c r="B10" s="2" t="s">
        <v>79</v>
      </c>
      <c r="C10" s="2" t="s">
        <v>566</v>
      </c>
      <c r="D10" s="2" t="s">
        <v>135</v>
      </c>
      <c r="E10" s="2" t="s">
        <v>98</v>
      </c>
      <c r="F10" s="5" t="s">
        <v>82</v>
      </c>
      <c r="G10" s="5" t="s">
        <v>82</v>
      </c>
      <c r="H10" s="2" t="s">
        <v>82</v>
      </c>
      <c r="I10" s="2" t="s">
        <v>82</v>
      </c>
      <c r="J10" s="2"/>
      <c r="K10" s="2" t="s">
        <v>82</v>
      </c>
      <c r="L10" s="2" t="s">
        <v>83</v>
      </c>
      <c r="M10" s="2" t="s">
        <v>82</v>
      </c>
      <c r="N10" s="2" t="s">
        <v>82</v>
      </c>
      <c r="O10" s="2" t="s">
        <v>82</v>
      </c>
      <c r="P10" s="2" t="s">
        <v>149</v>
      </c>
      <c r="Q10" s="2"/>
      <c r="R10" s="2" t="s">
        <v>82</v>
      </c>
      <c r="S10" s="2" t="s">
        <v>82</v>
      </c>
      <c r="T10" s="2" t="s">
        <v>82</v>
      </c>
      <c r="U10" s="2" t="s">
        <v>82</v>
      </c>
      <c r="V10" s="2"/>
      <c r="W10" s="2" t="s">
        <v>82</v>
      </c>
      <c r="X10" s="2" t="s">
        <v>82</v>
      </c>
      <c r="Y10" s="2" t="s">
        <v>82</v>
      </c>
      <c r="Z10" s="2" t="s">
        <v>590</v>
      </c>
      <c r="AA10" s="2" t="s">
        <v>82</v>
      </c>
      <c r="AB10" s="2" t="s">
        <v>594</v>
      </c>
      <c r="AC10" s="2" t="s">
        <v>82</v>
      </c>
      <c r="AD10" s="2"/>
      <c r="AE10" s="2"/>
      <c r="AF10" s="2" t="s">
        <v>82</v>
      </c>
      <c r="AG10" s="2" t="s">
        <v>82</v>
      </c>
      <c r="AH10" s="2"/>
      <c r="AI10" s="2" t="s">
        <v>609</v>
      </c>
      <c r="AJ10" s="2" t="s">
        <v>82</v>
      </c>
      <c r="AK10" s="2" t="s">
        <v>82</v>
      </c>
      <c r="AL10" s="2" t="s">
        <v>111</v>
      </c>
      <c r="AM10" s="2" t="s">
        <v>82</v>
      </c>
      <c r="AN10" s="2" t="s">
        <v>150</v>
      </c>
      <c r="AO10" s="2" t="s">
        <v>102</v>
      </c>
      <c r="AP10" s="2" t="s">
        <v>82</v>
      </c>
      <c r="AQ10" s="2" t="s">
        <v>126</v>
      </c>
      <c r="AR10" s="2" t="s">
        <v>623</v>
      </c>
      <c r="AS10" s="2" t="s">
        <v>82</v>
      </c>
      <c r="AT10" s="2" t="s">
        <v>82</v>
      </c>
      <c r="AU10" s="2" t="s">
        <v>82</v>
      </c>
      <c r="AV10" s="2"/>
      <c r="AW10" s="2" t="s">
        <v>82</v>
      </c>
      <c r="AX10" s="2" t="s">
        <v>82</v>
      </c>
      <c r="AY10" s="2" t="s">
        <v>82</v>
      </c>
      <c r="AZ10" s="2" t="s">
        <v>82</v>
      </c>
      <c r="BA10" s="2" t="s">
        <v>82</v>
      </c>
      <c r="BB10" s="2" t="s">
        <v>82</v>
      </c>
      <c r="BC10" s="2" t="s">
        <v>82</v>
      </c>
      <c r="BD10" s="2" t="s">
        <v>82</v>
      </c>
      <c r="BE10" s="2" t="s">
        <v>82</v>
      </c>
      <c r="BF10" s="2"/>
      <c r="BG10" s="2" t="s">
        <v>82</v>
      </c>
      <c r="BH10" s="2" t="s">
        <v>82</v>
      </c>
      <c r="BI10" s="2" t="s">
        <v>82</v>
      </c>
      <c r="BJ10" s="2" t="s">
        <v>82</v>
      </c>
      <c r="BK10" s="2" t="s">
        <v>645</v>
      </c>
      <c r="BL10" s="2" t="s">
        <v>82</v>
      </c>
      <c r="BM10" s="2" t="s">
        <v>646</v>
      </c>
      <c r="BN10" s="2" t="s">
        <v>89</v>
      </c>
      <c r="BO10" s="2" t="s">
        <v>89</v>
      </c>
      <c r="BP10" s="2" t="s">
        <v>89</v>
      </c>
      <c r="BQ10" s="2" t="s">
        <v>89</v>
      </c>
      <c r="BR10" s="2" t="s">
        <v>89</v>
      </c>
      <c r="BS10" s="2"/>
      <c r="BT10" s="18" t="s">
        <v>95</v>
      </c>
      <c r="BU10" s="18" t="s">
        <v>92</v>
      </c>
      <c r="BV10" s="18" t="s">
        <v>92</v>
      </c>
      <c r="BW10" s="18" t="s">
        <v>93</v>
      </c>
      <c r="BX10" s="18" t="s">
        <v>95</v>
      </c>
      <c r="BY10" s="18" t="s">
        <v>95</v>
      </c>
      <c r="BZ10" s="2"/>
      <c r="CA10" s="2" t="s">
        <v>123</v>
      </c>
      <c r="CB10" s="2" t="s">
        <v>82</v>
      </c>
      <c r="CC10" s="13" t="s">
        <v>655</v>
      </c>
      <c r="CD10" s="2" t="s">
        <v>82</v>
      </c>
      <c r="CE10" s="2"/>
      <c r="CF10" s="2" t="s">
        <v>82</v>
      </c>
      <c r="CG10" s="2"/>
      <c r="CH10" s="9" t="str">
        <f>IF(ISBLANK(Resp[[#This Row],[10]]), "No indica", "Indica")</f>
        <v>No indica</v>
      </c>
      <c r="CI10" s="9" t="str">
        <f>IF(ISBLANK(Resp[[#This Row],[16]]), "No indica", "Indica")</f>
        <v>Indica</v>
      </c>
      <c r="CJ10" s="9" t="str">
        <f>IF(ISBLANK(Resp[[#This Row],[17]]), "No indica", "Indica")</f>
        <v>No indica</v>
      </c>
      <c r="CK10" s="12" t="str">
        <f>IF(ISBLANK(Resp[[#This Row],[22]]), "No indica", "Indica")</f>
        <v>No indica</v>
      </c>
      <c r="CL10" s="12" t="str">
        <f>IF(ISBLANK(Resp[[#This Row],[30]]), "No indica", "Indica")</f>
        <v>No indica</v>
      </c>
      <c r="CM10" s="12" t="str">
        <f>IF(ISBLANK(Resp[[#This Row],[31]]), "No indica", "Indica")</f>
        <v>No indica</v>
      </c>
      <c r="CN10" s="12" t="str">
        <f>IF(ISBLANK(Resp[[#This Row],[34]]), "No indica", "Indica")</f>
        <v>No indica</v>
      </c>
      <c r="CO10" s="12" t="str">
        <f>IF(ISBLANK(Resp[[#This Row],[48]]), "No indica", "Indica")</f>
        <v>No indica</v>
      </c>
      <c r="CP10" s="12" t="str">
        <f>IF(ISBLANK(Resp[[#This Row],[58]]), "No indica", "Indica")</f>
        <v>No indica</v>
      </c>
      <c r="CQ10" s="12" t="str">
        <f>IF(ISBLANK(Resp[[#This Row],[71]]), "No indica", "Indica")</f>
        <v>No indica</v>
      </c>
      <c r="CR10" s="12" t="str">
        <f>IF(ISBLANK(Resp[[#This Row],[78]]), "No indica", "Indica")</f>
        <v>No indica</v>
      </c>
      <c r="CS10" s="12" t="str">
        <f>IF(ISBLANK(Resp[[#This Row],[83]]), "No indica", "Indica")</f>
        <v>No indica</v>
      </c>
      <c r="CT10" s="12" t="str">
        <f>IF(ISBLANK(Resp[[#This Row],[85]]), "No indica", "Indica")</f>
        <v>No indica</v>
      </c>
    </row>
    <row r="11" spans="1:98" x14ac:dyDescent="0.2">
      <c r="A11" s="4">
        <v>45251.628521099541</v>
      </c>
      <c r="B11" s="2" t="s">
        <v>563</v>
      </c>
      <c r="C11" s="2" t="s">
        <v>566</v>
      </c>
      <c r="D11" s="2" t="s">
        <v>135</v>
      </c>
      <c r="E11" s="2" t="s">
        <v>98</v>
      </c>
      <c r="F11" s="5" t="s">
        <v>82</v>
      </c>
      <c r="G11" s="5" t="s">
        <v>82</v>
      </c>
      <c r="H11" s="2" t="s">
        <v>82</v>
      </c>
      <c r="I11" s="2" t="s">
        <v>82</v>
      </c>
      <c r="J11" s="2" t="s">
        <v>151</v>
      </c>
      <c r="K11" s="2" t="s">
        <v>82</v>
      </c>
      <c r="L11" s="2" t="s">
        <v>82</v>
      </c>
      <c r="M11" s="2" t="s">
        <v>82</v>
      </c>
      <c r="N11" s="2" t="s">
        <v>82</v>
      </c>
      <c r="O11" s="2" t="s">
        <v>82</v>
      </c>
      <c r="P11" s="2"/>
      <c r="Q11" s="2"/>
      <c r="R11" s="2" t="s">
        <v>82</v>
      </c>
      <c r="S11" s="2" t="s">
        <v>82</v>
      </c>
      <c r="T11" s="2" t="s">
        <v>82</v>
      </c>
      <c r="U11" s="2" t="s">
        <v>82</v>
      </c>
      <c r="V11" s="2"/>
      <c r="W11" s="2" t="s">
        <v>582</v>
      </c>
      <c r="X11" s="2" t="s">
        <v>82</v>
      </c>
      <c r="Y11" s="2" t="s">
        <v>82</v>
      </c>
      <c r="Z11" s="2" t="s">
        <v>590</v>
      </c>
      <c r="AA11" s="10" t="s">
        <v>577</v>
      </c>
      <c r="AB11" s="2" t="s">
        <v>594</v>
      </c>
      <c r="AC11" s="2" t="s">
        <v>82</v>
      </c>
      <c r="AD11" s="2" t="s">
        <v>152</v>
      </c>
      <c r="AE11" s="2"/>
      <c r="AF11" s="2" t="s">
        <v>82</v>
      </c>
      <c r="AG11" s="2" t="s">
        <v>82</v>
      </c>
      <c r="AH11" s="2"/>
      <c r="AI11" s="2" t="s">
        <v>609</v>
      </c>
      <c r="AJ11" s="2" t="s">
        <v>82</v>
      </c>
      <c r="AK11" s="2" t="s">
        <v>82</v>
      </c>
      <c r="AL11" s="2" t="s">
        <v>111</v>
      </c>
      <c r="AM11" s="2" t="s">
        <v>83</v>
      </c>
      <c r="AN11" s="2" t="s">
        <v>615</v>
      </c>
      <c r="AO11" s="2" t="s">
        <v>615</v>
      </c>
      <c r="AP11" s="2" t="s">
        <v>82</v>
      </c>
      <c r="AQ11" s="2" t="s">
        <v>126</v>
      </c>
      <c r="AR11" s="2" t="s">
        <v>623</v>
      </c>
      <c r="AS11" s="2" t="s">
        <v>82</v>
      </c>
      <c r="AT11" s="2" t="s">
        <v>82</v>
      </c>
      <c r="AU11" s="2" t="s">
        <v>82</v>
      </c>
      <c r="AV11" s="2"/>
      <c r="AW11" s="2" t="s">
        <v>82</v>
      </c>
      <c r="AX11" s="2" t="s">
        <v>82</v>
      </c>
      <c r="AY11" s="2" t="s">
        <v>82</v>
      </c>
      <c r="AZ11" s="2" t="s">
        <v>82</v>
      </c>
      <c r="BA11" s="2" t="s">
        <v>82</v>
      </c>
      <c r="BB11" s="2" t="s">
        <v>82</v>
      </c>
      <c r="BC11" s="2" t="s">
        <v>82</v>
      </c>
      <c r="BD11" s="2" t="s">
        <v>82</v>
      </c>
      <c r="BE11" s="2" t="s">
        <v>82</v>
      </c>
      <c r="BF11" s="2"/>
      <c r="BG11" s="2" t="s">
        <v>82</v>
      </c>
      <c r="BH11" s="2" t="s">
        <v>82</v>
      </c>
      <c r="BI11" s="2" t="s">
        <v>82</v>
      </c>
      <c r="BJ11" s="2" t="s">
        <v>82</v>
      </c>
      <c r="BK11" s="2" t="s">
        <v>645</v>
      </c>
      <c r="BL11" s="2" t="s">
        <v>82</v>
      </c>
      <c r="BM11" s="2" t="s">
        <v>646</v>
      </c>
      <c r="BN11" s="2" t="s">
        <v>89</v>
      </c>
      <c r="BO11" s="2" t="s">
        <v>89</v>
      </c>
      <c r="BP11" s="2" t="s">
        <v>89</v>
      </c>
      <c r="BQ11" s="2" t="s">
        <v>89</v>
      </c>
      <c r="BR11" s="2" t="s">
        <v>89</v>
      </c>
      <c r="BS11" s="2"/>
      <c r="BT11" s="18" t="s">
        <v>95</v>
      </c>
      <c r="BU11" s="18" t="s">
        <v>92</v>
      </c>
      <c r="BV11" s="18" t="s">
        <v>92</v>
      </c>
      <c r="BW11" s="18" t="s">
        <v>93</v>
      </c>
      <c r="BX11" s="18" t="s">
        <v>95</v>
      </c>
      <c r="BY11" s="18" t="s">
        <v>95</v>
      </c>
      <c r="BZ11" s="2"/>
      <c r="CA11" s="2" t="s">
        <v>96</v>
      </c>
      <c r="CB11" s="2" t="s">
        <v>82</v>
      </c>
      <c r="CC11" s="2" t="s">
        <v>655</v>
      </c>
      <c r="CD11" s="2" t="s">
        <v>82</v>
      </c>
      <c r="CE11" s="2"/>
      <c r="CF11" s="2" t="s">
        <v>82</v>
      </c>
      <c r="CG11" s="2"/>
      <c r="CH11" s="9" t="str">
        <f>IF(ISBLANK(Resp[[#This Row],[10]]), "No indica", "Indica")</f>
        <v>Indica</v>
      </c>
      <c r="CI11" s="9" t="str">
        <f>IF(ISBLANK(Resp[[#This Row],[16]]), "No indica", "Indica")</f>
        <v>No indica</v>
      </c>
      <c r="CJ11" s="9" t="str">
        <f>IF(ISBLANK(Resp[[#This Row],[17]]), "No indica", "Indica")</f>
        <v>No indica</v>
      </c>
      <c r="CK11" s="12" t="str">
        <f>IF(ISBLANK(Resp[[#This Row],[22]]), "No indica", "Indica")</f>
        <v>No indica</v>
      </c>
      <c r="CL11" s="12" t="str">
        <f>IF(ISBLANK(Resp[[#This Row],[30]]), "No indica", "Indica")</f>
        <v>Indica</v>
      </c>
      <c r="CM11" s="12" t="str">
        <f>IF(ISBLANK(Resp[[#This Row],[31]]), "No indica", "Indica")</f>
        <v>No indica</v>
      </c>
      <c r="CN11" s="12" t="str">
        <f>IF(ISBLANK(Resp[[#This Row],[34]]), "No indica", "Indica")</f>
        <v>No indica</v>
      </c>
      <c r="CO11" s="12" t="str">
        <f>IF(ISBLANK(Resp[[#This Row],[48]]), "No indica", "Indica")</f>
        <v>No indica</v>
      </c>
      <c r="CP11" s="12" t="str">
        <f>IF(ISBLANK(Resp[[#This Row],[58]]), "No indica", "Indica")</f>
        <v>No indica</v>
      </c>
      <c r="CQ11" s="12" t="str">
        <f>IF(ISBLANK(Resp[[#This Row],[71]]), "No indica", "Indica")</f>
        <v>No indica</v>
      </c>
      <c r="CR11" s="12" t="str">
        <f>IF(ISBLANK(Resp[[#This Row],[78]]), "No indica", "Indica")</f>
        <v>No indica</v>
      </c>
      <c r="CS11" s="12" t="str">
        <f>IF(ISBLANK(Resp[[#This Row],[83]]), "No indica", "Indica")</f>
        <v>No indica</v>
      </c>
      <c r="CT11" s="12" t="str">
        <f>IF(ISBLANK(Resp[[#This Row],[85]]), "No indica", "Indica")</f>
        <v>No indica</v>
      </c>
    </row>
    <row r="12" spans="1:98" x14ac:dyDescent="0.2">
      <c r="A12" s="4">
        <v>45251.658304085649</v>
      </c>
      <c r="B12" s="2" t="s">
        <v>79</v>
      </c>
      <c r="C12" s="2" t="s">
        <v>566</v>
      </c>
      <c r="D12" s="2" t="s">
        <v>135</v>
      </c>
      <c r="E12" s="2" t="s">
        <v>98</v>
      </c>
      <c r="F12" s="5" t="s">
        <v>82</v>
      </c>
      <c r="G12" s="5" t="s">
        <v>82</v>
      </c>
      <c r="H12" s="2" t="s">
        <v>82</v>
      </c>
      <c r="I12" s="2" t="s">
        <v>82</v>
      </c>
      <c r="J12" s="2"/>
      <c r="K12" s="2" t="s">
        <v>83</v>
      </c>
      <c r="L12" s="2" t="s">
        <v>83</v>
      </c>
      <c r="M12" s="2" t="s">
        <v>83</v>
      </c>
      <c r="N12" s="2" t="s">
        <v>83</v>
      </c>
      <c r="O12" s="2" t="s">
        <v>83</v>
      </c>
      <c r="P12" s="2"/>
      <c r="Q12" s="2"/>
      <c r="R12" s="2" t="s">
        <v>83</v>
      </c>
      <c r="S12" s="2" t="s">
        <v>82</v>
      </c>
      <c r="T12" s="2" t="s">
        <v>83</v>
      </c>
      <c r="U12" s="2" t="s">
        <v>83</v>
      </c>
      <c r="V12" s="2"/>
      <c r="W12" s="2" t="s">
        <v>82</v>
      </c>
      <c r="X12" s="2" t="s">
        <v>586</v>
      </c>
      <c r="Y12" s="2" t="s">
        <v>82</v>
      </c>
      <c r="Z12" s="2" t="s">
        <v>589</v>
      </c>
      <c r="AA12" s="2" t="s">
        <v>82</v>
      </c>
      <c r="AB12" s="2" t="s">
        <v>594</v>
      </c>
      <c r="AC12" s="2" t="s">
        <v>83</v>
      </c>
      <c r="AD12" s="2"/>
      <c r="AE12" s="2"/>
      <c r="AF12" s="2" t="s">
        <v>82</v>
      </c>
      <c r="AG12" s="2" t="s">
        <v>82</v>
      </c>
      <c r="AH12" s="2"/>
      <c r="AI12" s="2" t="s">
        <v>610</v>
      </c>
      <c r="AJ12" s="2" t="s">
        <v>83</v>
      </c>
      <c r="AK12" s="2" t="s">
        <v>83</v>
      </c>
      <c r="AL12" s="2" t="s">
        <v>100</v>
      </c>
      <c r="AM12" s="2" t="s">
        <v>83</v>
      </c>
      <c r="AN12" s="2" t="s">
        <v>615</v>
      </c>
      <c r="AO12" s="2" t="s">
        <v>615</v>
      </c>
      <c r="AP12" s="2" t="s">
        <v>582</v>
      </c>
      <c r="AQ12" s="2" t="s">
        <v>103</v>
      </c>
      <c r="AR12" s="2" t="s">
        <v>623</v>
      </c>
      <c r="AS12" s="2" t="s">
        <v>82</v>
      </c>
      <c r="AT12" s="2" t="s">
        <v>82</v>
      </c>
      <c r="AU12" s="2" t="s">
        <v>82</v>
      </c>
      <c r="AV12" s="2"/>
      <c r="AW12" s="2" t="s">
        <v>83</v>
      </c>
      <c r="AX12" s="2" t="s">
        <v>82</v>
      </c>
      <c r="AY12" s="2" t="s">
        <v>82</v>
      </c>
      <c r="AZ12" s="2" t="s">
        <v>82</v>
      </c>
      <c r="BA12" s="2" t="s">
        <v>644</v>
      </c>
      <c r="BB12" s="2" t="s">
        <v>83</v>
      </c>
      <c r="BC12" s="2" t="s">
        <v>82</v>
      </c>
      <c r="BD12" s="2" t="s">
        <v>83</v>
      </c>
      <c r="BE12" s="2" t="s">
        <v>83</v>
      </c>
      <c r="BF12" s="2"/>
      <c r="BG12" s="2" t="s">
        <v>82</v>
      </c>
      <c r="BH12" s="2" t="s">
        <v>83</v>
      </c>
      <c r="BI12" s="2" t="s">
        <v>82</v>
      </c>
      <c r="BJ12" s="2" t="s">
        <v>83</v>
      </c>
      <c r="BK12" s="2" t="s">
        <v>582</v>
      </c>
      <c r="BL12" s="2" t="s">
        <v>82</v>
      </c>
      <c r="BM12" s="2" t="s">
        <v>88</v>
      </c>
      <c r="BN12" s="2" t="s">
        <v>90</v>
      </c>
      <c r="BO12" s="2" t="s">
        <v>88</v>
      </c>
      <c r="BP12" s="2" t="s">
        <v>90</v>
      </c>
      <c r="BQ12" s="2" t="s">
        <v>90</v>
      </c>
      <c r="BR12" s="2" t="s">
        <v>88</v>
      </c>
      <c r="BS12" s="2"/>
      <c r="BT12" s="18" t="s">
        <v>91</v>
      </c>
      <c r="BU12" s="18" t="s">
        <v>91</v>
      </c>
      <c r="BV12" s="18" t="s">
        <v>91</v>
      </c>
      <c r="BW12" s="18" t="s">
        <v>91</v>
      </c>
      <c r="BX12" s="18" t="s">
        <v>95</v>
      </c>
      <c r="BY12" s="18" t="s">
        <v>91</v>
      </c>
      <c r="BZ12" s="2"/>
      <c r="CA12" s="2" t="s">
        <v>96</v>
      </c>
      <c r="CB12" s="2" t="s">
        <v>82</v>
      </c>
      <c r="CC12" s="2" t="s">
        <v>652</v>
      </c>
      <c r="CD12" s="2" t="s">
        <v>82</v>
      </c>
      <c r="CE12" s="2"/>
      <c r="CF12" s="2" t="s">
        <v>82</v>
      </c>
      <c r="CG12" s="2"/>
      <c r="CH12" s="9" t="str">
        <f>IF(ISBLANK(Resp[[#This Row],[10]]), "No indica", "Indica")</f>
        <v>No indica</v>
      </c>
      <c r="CI12" s="9" t="str">
        <f>IF(ISBLANK(Resp[[#This Row],[16]]), "No indica", "Indica")</f>
        <v>No indica</v>
      </c>
      <c r="CJ12" s="9" t="str">
        <f>IF(ISBLANK(Resp[[#This Row],[17]]), "No indica", "Indica")</f>
        <v>No indica</v>
      </c>
      <c r="CK12" s="12" t="str">
        <f>IF(ISBLANK(Resp[[#This Row],[22]]), "No indica", "Indica")</f>
        <v>No indica</v>
      </c>
      <c r="CL12" s="12" t="str">
        <f>IF(ISBLANK(Resp[[#This Row],[30]]), "No indica", "Indica")</f>
        <v>No indica</v>
      </c>
      <c r="CM12" s="12" t="str">
        <f>IF(ISBLANK(Resp[[#This Row],[31]]), "No indica", "Indica")</f>
        <v>No indica</v>
      </c>
      <c r="CN12" s="12" t="str">
        <f>IF(ISBLANK(Resp[[#This Row],[34]]), "No indica", "Indica")</f>
        <v>No indica</v>
      </c>
      <c r="CO12" s="12" t="str">
        <f>IF(ISBLANK(Resp[[#This Row],[48]]), "No indica", "Indica")</f>
        <v>No indica</v>
      </c>
      <c r="CP12" s="12" t="str">
        <f>IF(ISBLANK(Resp[[#This Row],[58]]), "No indica", "Indica")</f>
        <v>No indica</v>
      </c>
      <c r="CQ12" s="12" t="str">
        <f>IF(ISBLANK(Resp[[#This Row],[71]]), "No indica", "Indica")</f>
        <v>No indica</v>
      </c>
      <c r="CR12" s="12" t="str">
        <f>IF(ISBLANK(Resp[[#This Row],[78]]), "No indica", "Indica")</f>
        <v>No indica</v>
      </c>
      <c r="CS12" s="12" t="str">
        <f>IF(ISBLANK(Resp[[#This Row],[83]]), "No indica", "Indica")</f>
        <v>No indica</v>
      </c>
      <c r="CT12" s="12" t="str">
        <f>IF(ISBLANK(Resp[[#This Row],[85]]), "No indica", "Indica")</f>
        <v>No indica</v>
      </c>
    </row>
    <row r="13" spans="1:98" x14ac:dyDescent="0.2">
      <c r="A13" s="4">
        <v>45251.662239259254</v>
      </c>
      <c r="B13" s="2" t="s">
        <v>79</v>
      </c>
      <c r="C13" s="2" t="s">
        <v>566</v>
      </c>
      <c r="D13" s="2" t="s">
        <v>135</v>
      </c>
      <c r="E13" s="2" t="s">
        <v>98</v>
      </c>
      <c r="F13" s="5" t="s">
        <v>82</v>
      </c>
      <c r="G13" s="5" t="s">
        <v>82</v>
      </c>
      <c r="H13" s="2" t="s">
        <v>82</v>
      </c>
      <c r="I13" s="2" t="s">
        <v>83</v>
      </c>
      <c r="J13" s="2" t="s">
        <v>153</v>
      </c>
      <c r="K13" s="2" t="s">
        <v>83</v>
      </c>
      <c r="L13" s="2" t="s">
        <v>82</v>
      </c>
      <c r="M13" s="2" t="s">
        <v>83</v>
      </c>
      <c r="N13" s="2" t="s">
        <v>83</v>
      </c>
      <c r="O13" s="2" t="s">
        <v>83</v>
      </c>
      <c r="P13" s="2" t="s">
        <v>154</v>
      </c>
      <c r="Q13" s="2" t="s">
        <v>155</v>
      </c>
      <c r="R13" s="2" t="s">
        <v>82</v>
      </c>
      <c r="S13" s="2" t="s">
        <v>82</v>
      </c>
      <c r="T13" s="2" t="s">
        <v>82</v>
      </c>
      <c r="U13" s="2" t="s">
        <v>83</v>
      </c>
      <c r="V13" s="2"/>
      <c r="W13" s="2" t="s">
        <v>582</v>
      </c>
      <c r="X13" s="2" t="s">
        <v>586</v>
      </c>
      <c r="Y13" s="2" t="s">
        <v>82</v>
      </c>
      <c r="Z13" s="2" t="s">
        <v>589</v>
      </c>
      <c r="AA13" s="2" t="s">
        <v>586</v>
      </c>
      <c r="AB13" s="2" t="s">
        <v>594</v>
      </c>
      <c r="AC13" s="2" t="s">
        <v>83</v>
      </c>
      <c r="AD13" s="2" t="s">
        <v>156</v>
      </c>
      <c r="AE13" s="2"/>
      <c r="AF13" s="2" t="s">
        <v>82</v>
      </c>
      <c r="AG13" s="2" t="s">
        <v>82</v>
      </c>
      <c r="AH13" s="2"/>
      <c r="AI13" s="2" t="s">
        <v>608</v>
      </c>
      <c r="AJ13" s="2" t="s">
        <v>82</v>
      </c>
      <c r="AK13" s="2" t="s">
        <v>82</v>
      </c>
      <c r="AL13" s="2" t="s">
        <v>111</v>
      </c>
      <c r="AM13" s="2" t="s">
        <v>613</v>
      </c>
      <c r="AN13" s="2" t="s">
        <v>615</v>
      </c>
      <c r="AO13" s="2" t="s">
        <v>615</v>
      </c>
      <c r="AP13" s="2" t="s">
        <v>582</v>
      </c>
      <c r="AQ13" s="2" t="s">
        <v>103</v>
      </c>
      <c r="AR13" s="2" t="s">
        <v>582</v>
      </c>
      <c r="AS13" s="2" t="s">
        <v>82</v>
      </c>
      <c r="AT13" s="2" t="s">
        <v>82</v>
      </c>
      <c r="AU13" s="2" t="s">
        <v>82</v>
      </c>
      <c r="AV13" s="2"/>
      <c r="AW13" s="2" t="s">
        <v>82</v>
      </c>
      <c r="AX13" s="2" t="s">
        <v>82</v>
      </c>
      <c r="AY13" s="2" t="s">
        <v>86</v>
      </c>
      <c r="AZ13" s="2" t="s">
        <v>82</v>
      </c>
      <c r="BA13" s="2" t="s">
        <v>82</v>
      </c>
      <c r="BB13" s="2" t="s">
        <v>83</v>
      </c>
      <c r="BC13" s="2" t="s">
        <v>82</v>
      </c>
      <c r="BD13" s="2" t="s">
        <v>82</v>
      </c>
      <c r="BE13" s="2" t="s">
        <v>87</v>
      </c>
      <c r="BF13" s="2" t="s">
        <v>157</v>
      </c>
      <c r="BG13" s="2" t="s">
        <v>82</v>
      </c>
      <c r="BH13" s="2" t="s">
        <v>82</v>
      </c>
      <c r="BI13" s="2" t="s">
        <v>82</v>
      </c>
      <c r="BJ13" s="2" t="s">
        <v>82</v>
      </c>
      <c r="BK13" s="2" t="s">
        <v>582</v>
      </c>
      <c r="BL13" s="2" t="s">
        <v>82</v>
      </c>
      <c r="BM13" s="2" t="s">
        <v>90</v>
      </c>
      <c r="BN13" s="2" t="s">
        <v>89</v>
      </c>
      <c r="BO13" s="2" t="s">
        <v>90</v>
      </c>
      <c r="BP13" s="2" t="s">
        <v>90</v>
      </c>
      <c r="BQ13" s="2" t="s">
        <v>89</v>
      </c>
      <c r="BR13" s="2" t="s">
        <v>89</v>
      </c>
      <c r="BS13" s="2"/>
      <c r="BT13" s="18" t="s">
        <v>91</v>
      </c>
      <c r="BU13" s="18" t="s">
        <v>91</v>
      </c>
      <c r="BV13" s="18" t="s">
        <v>92</v>
      </c>
      <c r="BW13" s="18" t="s">
        <v>93</v>
      </c>
      <c r="BX13" s="18" t="s">
        <v>95</v>
      </c>
      <c r="BY13" s="18" t="s">
        <v>91</v>
      </c>
      <c r="BZ13" s="2"/>
      <c r="CA13" s="2" t="s">
        <v>96</v>
      </c>
      <c r="CB13" s="2" t="s">
        <v>82</v>
      </c>
      <c r="CC13" s="2" t="s">
        <v>653</v>
      </c>
      <c r="CD13" s="2" t="s">
        <v>82</v>
      </c>
      <c r="CE13" s="2"/>
      <c r="CF13" s="2" t="s">
        <v>658</v>
      </c>
      <c r="CG13" s="2"/>
      <c r="CH13" s="9" t="str">
        <f>IF(ISBLANK(Resp[[#This Row],[10]]), "No indica", "Indica")</f>
        <v>Indica</v>
      </c>
      <c r="CI13" s="9" t="str">
        <f>IF(ISBLANK(Resp[[#This Row],[16]]), "No indica", "Indica")</f>
        <v>Indica</v>
      </c>
      <c r="CJ13" s="9" t="str">
        <f>IF(ISBLANK(Resp[[#This Row],[17]]), "No indica", "Indica")</f>
        <v>Indica</v>
      </c>
      <c r="CK13" s="12" t="str">
        <f>IF(ISBLANK(Resp[[#This Row],[22]]), "No indica", "Indica")</f>
        <v>No indica</v>
      </c>
      <c r="CL13" s="12" t="str">
        <f>IF(ISBLANK(Resp[[#This Row],[30]]), "No indica", "Indica")</f>
        <v>Indica</v>
      </c>
      <c r="CM13" s="12" t="str">
        <f>IF(ISBLANK(Resp[[#This Row],[31]]), "No indica", "Indica")</f>
        <v>No indica</v>
      </c>
      <c r="CN13" s="12" t="str">
        <f>IF(ISBLANK(Resp[[#This Row],[34]]), "No indica", "Indica")</f>
        <v>No indica</v>
      </c>
      <c r="CO13" s="12" t="str">
        <f>IF(ISBLANK(Resp[[#This Row],[48]]), "No indica", "Indica")</f>
        <v>No indica</v>
      </c>
      <c r="CP13" s="12" t="str">
        <f>IF(ISBLANK(Resp[[#This Row],[58]]), "No indica", "Indica")</f>
        <v>Indica</v>
      </c>
      <c r="CQ13" s="12" t="str">
        <f>IF(ISBLANK(Resp[[#This Row],[71]]), "No indica", "Indica")</f>
        <v>No indica</v>
      </c>
      <c r="CR13" s="12" t="str">
        <f>IF(ISBLANK(Resp[[#This Row],[78]]), "No indica", "Indica")</f>
        <v>No indica</v>
      </c>
      <c r="CS13" s="12" t="str">
        <f>IF(ISBLANK(Resp[[#This Row],[83]]), "No indica", "Indica")</f>
        <v>No indica</v>
      </c>
      <c r="CT13" s="12" t="str">
        <f>IF(ISBLANK(Resp[[#This Row],[85]]), "No indica", "Indica")</f>
        <v>No indica</v>
      </c>
    </row>
    <row r="14" spans="1:98" x14ac:dyDescent="0.2">
      <c r="A14" s="4">
        <v>45252.30296291667</v>
      </c>
      <c r="B14" s="2" t="s">
        <v>79</v>
      </c>
      <c r="C14" s="2" t="s">
        <v>565</v>
      </c>
      <c r="D14" s="2" t="s">
        <v>80</v>
      </c>
      <c r="E14" s="2" t="s">
        <v>98</v>
      </c>
      <c r="F14" s="5" t="s">
        <v>82</v>
      </c>
      <c r="G14" s="5" t="s">
        <v>82</v>
      </c>
      <c r="H14" s="2" t="s">
        <v>574</v>
      </c>
      <c r="I14" s="2" t="s">
        <v>82</v>
      </c>
      <c r="J14" s="2"/>
      <c r="K14" s="2" t="s">
        <v>82</v>
      </c>
      <c r="L14" s="2" t="s">
        <v>82</v>
      </c>
      <c r="M14" s="2" t="s">
        <v>82</v>
      </c>
      <c r="N14" s="2" t="s">
        <v>82</v>
      </c>
      <c r="O14" s="2" t="s">
        <v>82</v>
      </c>
      <c r="P14" s="2" t="s">
        <v>158</v>
      </c>
      <c r="Q14" s="2"/>
      <c r="R14" s="2" t="s">
        <v>82</v>
      </c>
      <c r="S14" s="2" t="s">
        <v>82</v>
      </c>
      <c r="T14" s="2" t="s">
        <v>82</v>
      </c>
      <c r="U14" s="2" t="s">
        <v>82</v>
      </c>
      <c r="V14" s="2"/>
      <c r="W14" s="2" t="s">
        <v>82</v>
      </c>
      <c r="X14" s="2" t="s">
        <v>586</v>
      </c>
      <c r="Y14" s="2" t="s">
        <v>82</v>
      </c>
      <c r="Z14" s="2" t="s">
        <v>589</v>
      </c>
      <c r="AA14" s="2" t="s">
        <v>586</v>
      </c>
      <c r="AB14" s="2" t="s">
        <v>595</v>
      </c>
      <c r="AC14" s="2" t="s">
        <v>82</v>
      </c>
      <c r="AD14" s="2" t="s">
        <v>159</v>
      </c>
      <c r="AE14" s="2"/>
      <c r="AF14" s="2" t="s">
        <v>82</v>
      </c>
      <c r="AG14" s="2" t="s">
        <v>82</v>
      </c>
      <c r="AH14" s="2" t="s">
        <v>160</v>
      </c>
      <c r="AI14" s="2" t="s">
        <v>608</v>
      </c>
      <c r="AJ14" s="2" t="s">
        <v>82</v>
      </c>
      <c r="AK14" s="2" t="s">
        <v>82</v>
      </c>
      <c r="AL14" s="2" t="s">
        <v>111</v>
      </c>
      <c r="AM14" s="2" t="s">
        <v>82</v>
      </c>
      <c r="AN14" s="2" t="s">
        <v>101</v>
      </c>
      <c r="AO14" s="2" t="s">
        <v>102</v>
      </c>
      <c r="AP14" s="2" t="s">
        <v>582</v>
      </c>
      <c r="AQ14" s="2" t="s">
        <v>126</v>
      </c>
      <c r="AR14" s="2" t="s">
        <v>582</v>
      </c>
      <c r="AS14" s="2" t="s">
        <v>82</v>
      </c>
      <c r="AT14" s="2" t="s">
        <v>83</v>
      </c>
      <c r="AU14" s="2" t="s">
        <v>626</v>
      </c>
      <c r="AV14" s="2"/>
      <c r="AW14" s="2" t="s">
        <v>82</v>
      </c>
      <c r="AX14" s="2" t="s">
        <v>82</v>
      </c>
      <c r="AY14" s="2" t="s">
        <v>82</v>
      </c>
      <c r="AZ14" s="2" t="s">
        <v>82</v>
      </c>
      <c r="BA14" s="2" t="s">
        <v>82</v>
      </c>
      <c r="BB14" s="2" t="s">
        <v>82</v>
      </c>
      <c r="BC14" s="2" t="s">
        <v>82</v>
      </c>
      <c r="BD14" s="2" t="s">
        <v>82</v>
      </c>
      <c r="BE14" s="2" t="s">
        <v>87</v>
      </c>
      <c r="BF14" s="2"/>
      <c r="BG14" s="2" t="s">
        <v>82</v>
      </c>
      <c r="BH14" s="2" t="s">
        <v>82</v>
      </c>
      <c r="BI14" s="2" t="s">
        <v>82</v>
      </c>
      <c r="BJ14" s="2" t="s">
        <v>82</v>
      </c>
      <c r="BK14" s="2" t="s">
        <v>645</v>
      </c>
      <c r="BL14" s="2" t="s">
        <v>82</v>
      </c>
      <c r="BM14" s="2" t="s">
        <v>646</v>
      </c>
      <c r="BN14" s="2" t="s">
        <v>90</v>
      </c>
      <c r="BO14" s="2" t="s">
        <v>90</v>
      </c>
      <c r="BP14" s="2" t="s">
        <v>90</v>
      </c>
      <c r="BQ14" s="2" t="s">
        <v>90</v>
      </c>
      <c r="BR14" s="2" t="s">
        <v>90</v>
      </c>
      <c r="BS14" s="2"/>
      <c r="BT14" s="19" t="s">
        <v>577</v>
      </c>
      <c r="BU14" s="18" t="s">
        <v>91</v>
      </c>
      <c r="BV14" s="18" t="s">
        <v>92</v>
      </c>
      <c r="BW14" s="18" t="s">
        <v>93</v>
      </c>
      <c r="BX14" s="18" t="s">
        <v>95</v>
      </c>
      <c r="BY14" s="18" t="s">
        <v>91</v>
      </c>
      <c r="BZ14" s="2"/>
      <c r="CA14" s="2" t="s">
        <v>123</v>
      </c>
      <c r="CB14" s="2" t="s">
        <v>82</v>
      </c>
      <c r="CC14" s="2" t="s">
        <v>653</v>
      </c>
      <c r="CD14" s="2" t="s">
        <v>82</v>
      </c>
      <c r="CE14" s="2"/>
      <c r="CF14" s="2" t="s">
        <v>83</v>
      </c>
      <c r="CG14" s="2"/>
      <c r="CH14" s="9" t="str">
        <f>IF(ISBLANK(Resp[[#This Row],[10]]), "No indica", "Indica")</f>
        <v>No indica</v>
      </c>
      <c r="CI14" s="9" t="str">
        <f>IF(ISBLANK(Resp[[#This Row],[16]]), "No indica", "Indica")</f>
        <v>Indica</v>
      </c>
      <c r="CJ14" s="9" t="str">
        <f>IF(ISBLANK(Resp[[#This Row],[17]]), "No indica", "Indica")</f>
        <v>No indica</v>
      </c>
      <c r="CK14" s="12" t="str">
        <f>IF(ISBLANK(Resp[[#This Row],[22]]), "No indica", "Indica")</f>
        <v>No indica</v>
      </c>
      <c r="CL14" s="12" t="str">
        <f>IF(ISBLANK(Resp[[#This Row],[30]]), "No indica", "Indica")</f>
        <v>Indica</v>
      </c>
      <c r="CM14" s="12" t="str">
        <f>IF(ISBLANK(Resp[[#This Row],[31]]), "No indica", "Indica")</f>
        <v>No indica</v>
      </c>
      <c r="CN14" s="12" t="str">
        <f>IF(ISBLANK(Resp[[#This Row],[34]]), "No indica", "Indica")</f>
        <v>Indica</v>
      </c>
      <c r="CO14" s="12" t="str">
        <f>IF(ISBLANK(Resp[[#This Row],[48]]), "No indica", "Indica")</f>
        <v>No indica</v>
      </c>
      <c r="CP14" s="12" t="str">
        <f>IF(ISBLANK(Resp[[#This Row],[58]]), "No indica", "Indica")</f>
        <v>No indica</v>
      </c>
      <c r="CQ14" s="12" t="str">
        <f>IF(ISBLANK(Resp[[#This Row],[71]]), "No indica", "Indica")</f>
        <v>No indica</v>
      </c>
      <c r="CR14" s="12" t="str">
        <f>IF(ISBLANK(Resp[[#This Row],[78]]), "No indica", "Indica")</f>
        <v>No indica</v>
      </c>
      <c r="CS14" s="12" t="str">
        <f>IF(ISBLANK(Resp[[#This Row],[83]]), "No indica", "Indica")</f>
        <v>No indica</v>
      </c>
      <c r="CT14" s="12" t="str">
        <f>IF(ISBLANK(Resp[[#This Row],[85]]), "No indica", "Indica")</f>
        <v>No indica</v>
      </c>
    </row>
    <row r="15" spans="1:98" x14ac:dyDescent="0.2">
      <c r="A15" s="4">
        <v>45252.326772233791</v>
      </c>
      <c r="B15" s="2" t="s">
        <v>563</v>
      </c>
      <c r="C15" s="2" t="s">
        <v>565</v>
      </c>
      <c r="D15" s="2" t="s">
        <v>143</v>
      </c>
      <c r="E15" s="2" t="s">
        <v>80</v>
      </c>
      <c r="F15" s="5" t="s">
        <v>82</v>
      </c>
      <c r="G15" s="5" t="s">
        <v>82</v>
      </c>
      <c r="H15" s="2" t="s">
        <v>82</v>
      </c>
      <c r="I15" s="2" t="s">
        <v>82</v>
      </c>
      <c r="J15" s="2" t="s">
        <v>161</v>
      </c>
      <c r="K15" s="2" t="s">
        <v>82</v>
      </c>
      <c r="L15" s="2" t="s">
        <v>82</v>
      </c>
      <c r="M15" s="2" t="s">
        <v>82</v>
      </c>
      <c r="N15" s="2" t="s">
        <v>82</v>
      </c>
      <c r="O15" s="2" t="s">
        <v>82</v>
      </c>
      <c r="P15" s="2" t="s">
        <v>162</v>
      </c>
      <c r="Q15" s="2" t="s">
        <v>163</v>
      </c>
      <c r="R15" s="2" t="s">
        <v>82</v>
      </c>
      <c r="S15" s="2" t="s">
        <v>82</v>
      </c>
      <c r="T15" s="2" t="s">
        <v>82</v>
      </c>
      <c r="U15" s="2" t="s">
        <v>82</v>
      </c>
      <c r="V15" s="2" t="s">
        <v>164</v>
      </c>
      <c r="W15" s="2" t="s">
        <v>82</v>
      </c>
      <c r="X15" s="2" t="s">
        <v>82</v>
      </c>
      <c r="Y15" s="2" t="s">
        <v>82</v>
      </c>
      <c r="Z15" s="2" t="s">
        <v>590</v>
      </c>
      <c r="AA15" s="2" t="s">
        <v>82</v>
      </c>
      <c r="AB15" s="2" t="s">
        <v>594</v>
      </c>
      <c r="AC15" s="2" t="s">
        <v>82</v>
      </c>
      <c r="AD15" s="2" t="s">
        <v>165</v>
      </c>
      <c r="AE15" s="2" t="s">
        <v>166</v>
      </c>
      <c r="AF15" s="2" t="s">
        <v>82</v>
      </c>
      <c r="AG15" s="2" t="s">
        <v>82</v>
      </c>
      <c r="AH15" s="2" t="s">
        <v>167</v>
      </c>
      <c r="AI15" s="2" t="s">
        <v>609</v>
      </c>
      <c r="AJ15" s="2" t="s">
        <v>82</v>
      </c>
      <c r="AK15" s="2" t="s">
        <v>82</v>
      </c>
      <c r="AL15" s="2" t="s">
        <v>111</v>
      </c>
      <c r="AM15" s="2" t="s">
        <v>82</v>
      </c>
      <c r="AN15" s="2" t="s">
        <v>101</v>
      </c>
      <c r="AO15" s="2" t="s">
        <v>102</v>
      </c>
      <c r="AP15" s="2" t="s">
        <v>582</v>
      </c>
      <c r="AQ15" s="2" t="s">
        <v>168</v>
      </c>
      <c r="AR15" s="2" t="s">
        <v>623</v>
      </c>
      <c r="AS15" s="2" t="s">
        <v>82</v>
      </c>
      <c r="AT15" s="2" t="s">
        <v>82</v>
      </c>
      <c r="AU15" s="2" t="s">
        <v>82</v>
      </c>
      <c r="AV15" s="2" t="s">
        <v>169</v>
      </c>
      <c r="AW15" s="2" t="s">
        <v>82</v>
      </c>
      <c r="AX15" s="2" t="s">
        <v>82</v>
      </c>
      <c r="AY15" s="2" t="s">
        <v>86</v>
      </c>
      <c r="AZ15" s="2" t="s">
        <v>82</v>
      </c>
      <c r="BA15" s="2" t="s">
        <v>82</v>
      </c>
      <c r="BB15" s="2" t="s">
        <v>82</v>
      </c>
      <c r="BC15" s="2" t="s">
        <v>83</v>
      </c>
      <c r="BD15" s="2" t="s">
        <v>82</v>
      </c>
      <c r="BE15" s="2" t="s">
        <v>82</v>
      </c>
      <c r="BF15" s="2"/>
      <c r="BG15" s="2" t="s">
        <v>82</v>
      </c>
      <c r="BH15" s="2" t="s">
        <v>82</v>
      </c>
      <c r="BI15" s="2" t="s">
        <v>82</v>
      </c>
      <c r="BJ15" s="2" t="s">
        <v>82</v>
      </c>
      <c r="BK15" s="2" t="s">
        <v>645</v>
      </c>
      <c r="BL15" s="2" t="s">
        <v>82</v>
      </c>
      <c r="BM15" s="2" t="s">
        <v>646</v>
      </c>
      <c r="BN15" s="2" t="s">
        <v>89</v>
      </c>
      <c r="BO15" s="2" t="s">
        <v>89</v>
      </c>
      <c r="BP15" s="2" t="s">
        <v>89</v>
      </c>
      <c r="BQ15" s="2" t="s">
        <v>89</v>
      </c>
      <c r="BR15" s="2" t="s">
        <v>89</v>
      </c>
      <c r="BS15" s="2"/>
      <c r="BT15" s="18" t="s">
        <v>95</v>
      </c>
      <c r="BU15" s="18" t="s">
        <v>91</v>
      </c>
      <c r="BV15" s="18" t="s">
        <v>91</v>
      </c>
      <c r="BW15" s="18" t="s">
        <v>91</v>
      </c>
      <c r="BX15" s="18" t="s">
        <v>94</v>
      </c>
      <c r="BY15" s="18" t="s">
        <v>91</v>
      </c>
      <c r="BZ15" s="2"/>
      <c r="CA15" s="13" t="s">
        <v>170</v>
      </c>
      <c r="CB15" s="2" t="s">
        <v>82</v>
      </c>
      <c r="CC15" s="2" t="s">
        <v>652</v>
      </c>
      <c r="CD15" s="2" t="s">
        <v>83</v>
      </c>
      <c r="CE15" s="2" t="s">
        <v>171</v>
      </c>
      <c r="CF15" s="2" t="s">
        <v>82</v>
      </c>
      <c r="CG15" s="2"/>
      <c r="CH15" s="9" t="str">
        <f>IF(ISBLANK(Resp[[#This Row],[10]]), "No indica", "Indica")</f>
        <v>Indica</v>
      </c>
      <c r="CI15" s="9" t="str">
        <f>IF(ISBLANK(Resp[[#This Row],[16]]), "No indica", "Indica")</f>
        <v>Indica</v>
      </c>
      <c r="CJ15" s="9" t="str">
        <f>IF(ISBLANK(Resp[[#This Row],[17]]), "No indica", "Indica")</f>
        <v>Indica</v>
      </c>
      <c r="CK15" s="12" t="str">
        <f>IF(ISBLANK(Resp[[#This Row],[22]]), "No indica", "Indica")</f>
        <v>Indica</v>
      </c>
      <c r="CL15" s="12" t="str">
        <f>IF(ISBLANK(Resp[[#This Row],[30]]), "No indica", "Indica")</f>
        <v>Indica</v>
      </c>
      <c r="CM15" s="12" t="str">
        <f>IF(ISBLANK(Resp[[#This Row],[31]]), "No indica", "Indica")</f>
        <v>Indica</v>
      </c>
      <c r="CN15" s="12" t="str">
        <f>IF(ISBLANK(Resp[[#This Row],[34]]), "No indica", "Indica")</f>
        <v>Indica</v>
      </c>
      <c r="CO15" s="12" t="str">
        <f>IF(ISBLANK(Resp[[#This Row],[48]]), "No indica", "Indica")</f>
        <v>Indica</v>
      </c>
      <c r="CP15" s="12" t="str">
        <f>IF(ISBLANK(Resp[[#This Row],[58]]), "No indica", "Indica")</f>
        <v>No indica</v>
      </c>
      <c r="CQ15" s="12" t="str">
        <f>IF(ISBLANK(Resp[[#This Row],[71]]), "No indica", "Indica")</f>
        <v>No indica</v>
      </c>
      <c r="CR15" s="12" t="str">
        <f>IF(ISBLANK(Resp[[#This Row],[78]]), "No indica", "Indica")</f>
        <v>No indica</v>
      </c>
      <c r="CS15" s="12" t="str">
        <f>IF(ISBLANK(Resp[[#This Row],[83]]), "No indica", "Indica")</f>
        <v>Indica</v>
      </c>
      <c r="CT15" s="12" t="str">
        <f>IF(ISBLANK(Resp[[#This Row],[85]]), "No indica", "Indica")</f>
        <v>No indica</v>
      </c>
    </row>
    <row r="16" spans="1:98" x14ac:dyDescent="0.2">
      <c r="A16" s="4">
        <v>45252.337935219912</v>
      </c>
      <c r="B16" s="2" t="s">
        <v>79</v>
      </c>
      <c r="C16" s="2" t="s">
        <v>565</v>
      </c>
      <c r="D16" s="2" t="s">
        <v>135</v>
      </c>
      <c r="E16" s="2" t="s">
        <v>81</v>
      </c>
      <c r="F16" s="5" t="s">
        <v>82</v>
      </c>
      <c r="G16" s="5" t="s">
        <v>82</v>
      </c>
      <c r="H16" s="2" t="s">
        <v>82</v>
      </c>
      <c r="I16" s="2" t="s">
        <v>82</v>
      </c>
      <c r="J16" s="2"/>
      <c r="K16" s="2" t="s">
        <v>82</v>
      </c>
      <c r="L16" s="2" t="s">
        <v>82</v>
      </c>
      <c r="M16" s="2" t="s">
        <v>82</v>
      </c>
      <c r="N16" s="2" t="s">
        <v>82</v>
      </c>
      <c r="O16" s="2" t="s">
        <v>82</v>
      </c>
      <c r="P16" s="2" t="s">
        <v>172</v>
      </c>
      <c r="Q16" s="2"/>
      <c r="R16" s="2" t="s">
        <v>82</v>
      </c>
      <c r="S16" s="2" t="s">
        <v>82</v>
      </c>
      <c r="T16" s="2" t="s">
        <v>82</v>
      </c>
      <c r="U16" s="2" t="s">
        <v>82</v>
      </c>
      <c r="V16" s="2"/>
      <c r="W16" s="2" t="s">
        <v>82</v>
      </c>
      <c r="X16" s="2" t="s">
        <v>82</v>
      </c>
      <c r="Y16" s="2" t="s">
        <v>82</v>
      </c>
      <c r="Z16" s="2" t="s">
        <v>590</v>
      </c>
      <c r="AA16" s="2" t="s">
        <v>82</v>
      </c>
      <c r="AB16" s="2" t="s">
        <v>594</v>
      </c>
      <c r="AC16" s="2" t="s">
        <v>82</v>
      </c>
      <c r="AD16" s="2"/>
      <c r="AE16" s="2"/>
      <c r="AF16" s="2" t="s">
        <v>82</v>
      </c>
      <c r="AG16" s="2" t="s">
        <v>82</v>
      </c>
      <c r="AH16" s="2"/>
      <c r="AI16" s="2" t="s">
        <v>609</v>
      </c>
      <c r="AJ16" s="2" t="s">
        <v>82</v>
      </c>
      <c r="AK16" s="2" t="s">
        <v>82</v>
      </c>
      <c r="AL16" s="2" t="s">
        <v>111</v>
      </c>
      <c r="AM16" s="2" t="s">
        <v>82</v>
      </c>
      <c r="AN16" s="2" t="s">
        <v>101</v>
      </c>
      <c r="AO16" s="2" t="s">
        <v>102</v>
      </c>
      <c r="AP16" s="2" t="s">
        <v>82</v>
      </c>
      <c r="AQ16" s="2" t="s">
        <v>103</v>
      </c>
      <c r="AR16" s="2" t="s">
        <v>623</v>
      </c>
      <c r="AS16" s="2" t="s">
        <v>82</v>
      </c>
      <c r="AT16" s="2" t="s">
        <v>82</v>
      </c>
      <c r="AU16" s="2" t="s">
        <v>82</v>
      </c>
      <c r="AV16" s="2"/>
      <c r="AW16" s="2" t="s">
        <v>82</v>
      </c>
      <c r="AX16" s="2" t="s">
        <v>82</v>
      </c>
      <c r="AY16" s="2" t="s">
        <v>86</v>
      </c>
      <c r="AZ16" s="2" t="s">
        <v>82</v>
      </c>
      <c r="BA16" s="2" t="s">
        <v>82</v>
      </c>
      <c r="BB16" s="2" t="s">
        <v>82</v>
      </c>
      <c r="BC16" s="2" t="s">
        <v>82</v>
      </c>
      <c r="BD16" s="2" t="s">
        <v>82</v>
      </c>
      <c r="BE16" s="2" t="s">
        <v>82</v>
      </c>
      <c r="BF16" s="2"/>
      <c r="BG16" s="2" t="s">
        <v>82</v>
      </c>
      <c r="BH16" s="2" t="s">
        <v>82</v>
      </c>
      <c r="BI16" s="2" t="s">
        <v>82</v>
      </c>
      <c r="BJ16" s="2" t="s">
        <v>82</v>
      </c>
      <c r="BK16" s="2" t="s">
        <v>645</v>
      </c>
      <c r="BL16" s="2" t="s">
        <v>82</v>
      </c>
      <c r="BM16" s="2" t="s">
        <v>646</v>
      </c>
      <c r="BN16" s="2" t="s">
        <v>89</v>
      </c>
      <c r="BO16" s="13" t="s">
        <v>577</v>
      </c>
      <c r="BP16" s="2" t="s">
        <v>89</v>
      </c>
      <c r="BQ16" s="2" t="s">
        <v>89</v>
      </c>
      <c r="BR16" s="2" t="s">
        <v>89</v>
      </c>
      <c r="BS16" s="2"/>
      <c r="BT16" s="18" t="s">
        <v>91</v>
      </c>
      <c r="BU16" s="18" t="s">
        <v>92</v>
      </c>
      <c r="BV16" s="18" t="s">
        <v>91</v>
      </c>
      <c r="BW16" s="18" t="s">
        <v>91</v>
      </c>
      <c r="BX16" s="18" t="s">
        <v>95</v>
      </c>
      <c r="BY16" s="18" t="s">
        <v>95</v>
      </c>
      <c r="BZ16" s="2"/>
      <c r="CA16" s="2" t="s">
        <v>123</v>
      </c>
      <c r="CB16" s="2" t="s">
        <v>82</v>
      </c>
      <c r="CC16" s="2" t="s">
        <v>655</v>
      </c>
      <c r="CD16" s="2" t="s">
        <v>82</v>
      </c>
      <c r="CE16" s="2"/>
      <c r="CF16" s="2" t="s">
        <v>658</v>
      </c>
      <c r="CG16" s="2"/>
      <c r="CH16" s="9" t="str">
        <f>IF(ISBLANK(Resp[[#This Row],[10]]), "No indica", "Indica")</f>
        <v>No indica</v>
      </c>
      <c r="CI16" s="9" t="str">
        <f>IF(ISBLANK(Resp[[#This Row],[16]]), "No indica", "Indica")</f>
        <v>Indica</v>
      </c>
      <c r="CJ16" s="9" t="str">
        <f>IF(ISBLANK(Resp[[#This Row],[17]]), "No indica", "Indica")</f>
        <v>No indica</v>
      </c>
      <c r="CK16" s="12" t="str">
        <f>IF(ISBLANK(Resp[[#This Row],[22]]), "No indica", "Indica")</f>
        <v>No indica</v>
      </c>
      <c r="CL16" s="12" t="str">
        <f>IF(ISBLANK(Resp[[#This Row],[30]]), "No indica", "Indica")</f>
        <v>No indica</v>
      </c>
      <c r="CM16" s="12" t="str">
        <f>IF(ISBLANK(Resp[[#This Row],[31]]), "No indica", "Indica")</f>
        <v>No indica</v>
      </c>
      <c r="CN16" s="12" t="str">
        <f>IF(ISBLANK(Resp[[#This Row],[34]]), "No indica", "Indica")</f>
        <v>No indica</v>
      </c>
      <c r="CO16" s="12" t="str">
        <f>IF(ISBLANK(Resp[[#This Row],[48]]), "No indica", "Indica")</f>
        <v>No indica</v>
      </c>
      <c r="CP16" s="12" t="str">
        <f>IF(ISBLANK(Resp[[#This Row],[58]]), "No indica", "Indica")</f>
        <v>No indica</v>
      </c>
      <c r="CQ16" s="12" t="str">
        <f>IF(ISBLANK(Resp[[#This Row],[71]]), "No indica", "Indica")</f>
        <v>No indica</v>
      </c>
      <c r="CR16" s="12" t="str">
        <f>IF(ISBLANK(Resp[[#This Row],[78]]), "No indica", "Indica")</f>
        <v>No indica</v>
      </c>
      <c r="CS16" s="12" t="str">
        <f>IF(ISBLANK(Resp[[#This Row],[83]]), "No indica", "Indica")</f>
        <v>No indica</v>
      </c>
      <c r="CT16" s="12" t="str">
        <f>IF(ISBLANK(Resp[[#This Row],[85]]), "No indica", "Indica")</f>
        <v>No indica</v>
      </c>
    </row>
    <row r="17" spans="1:98" x14ac:dyDescent="0.2">
      <c r="A17" s="4">
        <v>45252.346416469911</v>
      </c>
      <c r="B17" s="2" t="s">
        <v>79</v>
      </c>
      <c r="C17" s="2" t="s">
        <v>565</v>
      </c>
      <c r="D17" s="2" t="s">
        <v>97</v>
      </c>
      <c r="E17" s="2" t="s">
        <v>98</v>
      </c>
      <c r="F17" s="5" t="s">
        <v>82</v>
      </c>
      <c r="G17" s="5" t="s">
        <v>82</v>
      </c>
      <c r="H17" s="2" t="s">
        <v>82</v>
      </c>
      <c r="I17" s="2" t="s">
        <v>82</v>
      </c>
      <c r="J17" s="2"/>
      <c r="K17" s="2" t="s">
        <v>82</v>
      </c>
      <c r="L17" s="2" t="s">
        <v>82</v>
      </c>
      <c r="M17" s="2" t="s">
        <v>82</v>
      </c>
      <c r="N17" s="2" t="s">
        <v>82</v>
      </c>
      <c r="O17" s="2" t="s">
        <v>82</v>
      </c>
      <c r="P17" s="2"/>
      <c r="Q17" s="2"/>
      <c r="R17" s="2" t="s">
        <v>82</v>
      </c>
      <c r="S17" s="2" t="s">
        <v>82</v>
      </c>
      <c r="T17" s="2" t="s">
        <v>83</v>
      </c>
      <c r="U17" s="2" t="s">
        <v>82</v>
      </c>
      <c r="V17" s="2"/>
      <c r="W17" s="2" t="s">
        <v>82</v>
      </c>
      <c r="X17" s="2" t="s">
        <v>82</v>
      </c>
      <c r="Y17" s="2" t="s">
        <v>82</v>
      </c>
      <c r="Z17" s="2" t="s">
        <v>590</v>
      </c>
      <c r="AA17" s="2" t="s">
        <v>82</v>
      </c>
      <c r="AB17" s="2" t="s">
        <v>594</v>
      </c>
      <c r="AC17" s="2" t="s">
        <v>82</v>
      </c>
      <c r="AD17" s="2"/>
      <c r="AE17" s="2"/>
      <c r="AF17" s="2" t="s">
        <v>82</v>
      </c>
      <c r="AG17" s="2" t="s">
        <v>82</v>
      </c>
      <c r="AH17" s="2"/>
      <c r="AI17" s="2" t="s">
        <v>609</v>
      </c>
      <c r="AJ17" s="2" t="s">
        <v>82</v>
      </c>
      <c r="AK17" s="2" t="s">
        <v>82</v>
      </c>
      <c r="AL17" s="2" t="s">
        <v>111</v>
      </c>
      <c r="AM17" s="2" t="s">
        <v>82</v>
      </c>
      <c r="AN17" s="2" t="s">
        <v>101</v>
      </c>
      <c r="AO17" s="2" t="s">
        <v>173</v>
      </c>
      <c r="AP17" s="2" t="s">
        <v>82</v>
      </c>
      <c r="AQ17" s="2" t="s">
        <v>168</v>
      </c>
      <c r="AR17" s="2" t="s">
        <v>623</v>
      </c>
      <c r="AS17" s="2" t="s">
        <v>82</v>
      </c>
      <c r="AT17" s="2" t="s">
        <v>82</v>
      </c>
      <c r="AU17" s="2" t="s">
        <v>82</v>
      </c>
      <c r="AV17" s="2"/>
      <c r="AW17" s="2" t="s">
        <v>82</v>
      </c>
      <c r="AX17" s="2" t="s">
        <v>82</v>
      </c>
      <c r="AY17" s="2" t="s">
        <v>86</v>
      </c>
      <c r="AZ17" s="2" t="s">
        <v>82</v>
      </c>
      <c r="BA17" s="2" t="s">
        <v>82</v>
      </c>
      <c r="BB17" s="2" t="s">
        <v>83</v>
      </c>
      <c r="BC17" s="2" t="s">
        <v>82</v>
      </c>
      <c r="BD17" s="2" t="s">
        <v>82</v>
      </c>
      <c r="BE17" s="2" t="s">
        <v>87</v>
      </c>
      <c r="BF17" s="2"/>
      <c r="BG17" s="2" t="s">
        <v>82</v>
      </c>
      <c r="BH17" s="2" t="s">
        <v>82</v>
      </c>
      <c r="BI17" s="2" t="s">
        <v>82</v>
      </c>
      <c r="BJ17" s="2" t="s">
        <v>82</v>
      </c>
      <c r="BK17" s="2" t="s">
        <v>645</v>
      </c>
      <c r="BL17" s="2" t="s">
        <v>82</v>
      </c>
      <c r="BM17" s="2" t="s">
        <v>646</v>
      </c>
      <c r="BN17" s="2" t="s">
        <v>89</v>
      </c>
      <c r="BO17" s="2" t="s">
        <v>89</v>
      </c>
      <c r="BP17" s="2" t="s">
        <v>89</v>
      </c>
      <c r="BQ17" s="2" t="s">
        <v>89</v>
      </c>
      <c r="BR17" s="2" t="s">
        <v>89</v>
      </c>
      <c r="BS17" s="2"/>
      <c r="BT17" s="18" t="s">
        <v>95</v>
      </c>
      <c r="BU17" s="18" t="s">
        <v>92</v>
      </c>
      <c r="BV17" s="18" t="s">
        <v>92</v>
      </c>
      <c r="BW17" s="18" t="s">
        <v>93</v>
      </c>
      <c r="BX17" s="18" t="s">
        <v>95</v>
      </c>
      <c r="BY17" s="18" t="s">
        <v>95</v>
      </c>
      <c r="BZ17" s="2"/>
      <c r="CA17" s="2" t="s">
        <v>96</v>
      </c>
      <c r="CB17" s="2" t="s">
        <v>82</v>
      </c>
      <c r="CC17" s="2" t="s">
        <v>655</v>
      </c>
      <c r="CD17" s="2" t="s">
        <v>82</v>
      </c>
      <c r="CE17" s="2"/>
      <c r="CF17" s="2" t="s">
        <v>82</v>
      </c>
      <c r="CG17" s="2"/>
      <c r="CH17" s="9" t="str">
        <f>IF(ISBLANK(Resp[[#This Row],[10]]), "No indica", "Indica")</f>
        <v>No indica</v>
      </c>
      <c r="CI17" s="9" t="str">
        <f>IF(ISBLANK(Resp[[#This Row],[16]]), "No indica", "Indica")</f>
        <v>No indica</v>
      </c>
      <c r="CJ17" s="9" t="str">
        <f>IF(ISBLANK(Resp[[#This Row],[17]]), "No indica", "Indica")</f>
        <v>No indica</v>
      </c>
      <c r="CK17" s="12" t="str">
        <f>IF(ISBLANK(Resp[[#This Row],[22]]), "No indica", "Indica")</f>
        <v>No indica</v>
      </c>
      <c r="CL17" s="12" t="str">
        <f>IF(ISBLANK(Resp[[#This Row],[30]]), "No indica", "Indica")</f>
        <v>No indica</v>
      </c>
      <c r="CM17" s="12" t="str">
        <f>IF(ISBLANK(Resp[[#This Row],[31]]), "No indica", "Indica")</f>
        <v>No indica</v>
      </c>
      <c r="CN17" s="12" t="str">
        <f>IF(ISBLANK(Resp[[#This Row],[34]]), "No indica", "Indica")</f>
        <v>No indica</v>
      </c>
      <c r="CO17" s="12" t="str">
        <f>IF(ISBLANK(Resp[[#This Row],[48]]), "No indica", "Indica")</f>
        <v>No indica</v>
      </c>
      <c r="CP17" s="12" t="str">
        <f>IF(ISBLANK(Resp[[#This Row],[58]]), "No indica", "Indica")</f>
        <v>No indica</v>
      </c>
      <c r="CQ17" s="12" t="str">
        <f>IF(ISBLANK(Resp[[#This Row],[71]]), "No indica", "Indica")</f>
        <v>No indica</v>
      </c>
      <c r="CR17" s="12" t="str">
        <f>IF(ISBLANK(Resp[[#This Row],[78]]), "No indica", "Indica")</f>
        <v>No indica</v>
      </c>
      <c r="CS17" s="12" t="str">
        <f>IF(ISBLANK(Resp[[#This Row],[83]]), "No indica", "Indica")</f>
        <v>No indica</v>
      </c>
      <c r="CT17" s="12" t="str">
        <f>IF(ISBLANK(Resp[[#This Row],[85]]), "No indica", "Indica")</f>
        <v>No indica</v>
      </c>
    </row>
    <row r="18" spans="1:98" x14ac:dyDescent="0.2">
      <c r="A18" s="4">
        <v>45252.349463344908</v>
      </c>
      <c r="B18" s="2" t="s">
        <v>563</v>
      </c>
      <c r="C18" s="2" t="s">
        <v>565</v>
      </c>
      <c r="D18" s="2" t="s">
        <v>80</v>
      </c>
      <c r="E18" s="2" t="s">
        <v>98</v>
      </c>
      <c r="F18" s="5" t="s">
        <v>82</v>
      </c>
      <c r="G18" s="5" t="s">
        <v>82</v>
      </c>
      <c r="H18" s="2" t="s">
        <v>82</v>
      </c>
      <c r="I18" s="2" t="s">
        <v>82</v>
      </c>
      <c r="J18" s="2"/>
      <c r="K18" s="2" t="s">
        <v>82</v>
      </c>
      <c r="L18" s="2" t="s">
        <v>82</v>
      </c>
      <c r="M18" s="2" t="s">
        <v>82</v>
      </c>
      <c r="N18" s="2" t="s">
        <v>82</v>
      </c>
      <c r="O18" s="2" t="s">
        <v>82</v>
      </c>
      <c r="P18" s="2"/>
      <c r="Q18" s="2"/>
      <c r="R18" s="2" t="s">
        <v>82</v>
      </c>
      <c r="S18" s="2" t="s">
        <v>82</v>
      </c>
      <c r="T18" s="2" t="s">
        <v>82</v>
      </c>
      <c r="U18" s="2" t="s">
        <v>82</v>
      </c>
      <c r="V18" s="2"/>
      <c r="W18" s="2" t="s">
        <v>82</v>
      </c>
      <c r="X18" s="2" t="s">
        <v>82</v>
      </c>
      <c r="Y18" s="2" t="s">
        <v>82</v>
      </c>
      <c r="Z18" s="2" t="s">
        <v>590</v>
      </c>
      <c r="AA18" s="2" t="s">
        <v>82</v>
      </c>
      <c r="AB18" s="2" t="s">
        <v>594</v>
      </c>
      <c r="AC18" s="2" t="s">
        <v>82</v>
      </c>
      <c r="AD18" s="2" t="s">
        <v>174</v>
      </c>
      <c r="AE18" s="2"/>
      <c r="AF18" s="2" t="s">
        <v>82</v>
      </c>
      <c r="AG18" s="2" t="s">
        <v>82</v>
      </c>
      <c r="AH18" s="2"/>
      <c r="AI18" s="2" t="s">
        <v>609</v>
      </c>
      <c r="AJ18" s="2" t="s">
        <v>82</v>
      </c>
      <c r="AK18" s="2" t="s">
        <v>82</v>
      </c>
      <c r="AL18" s="2" t="s">
        <v>111</v>
      </c>
      <c r="AM18" s="2" t="s">
        <v>82</v>
      </c>
      <c r="AN18" s="2" t="s">
        <v>101</v>
      </c>
      <c r="AO18" s="2" t="s">
        <v>102</v>
      </c>
      <c r="AP18" s="2" t="s">
        <v>82</v>
      </c>
      <c r="AQ18" s="2" t="s">
        <v>175</v>
      </c>
      <c r="AR18" s="2" t="s">
        <v>623</v>
      </c>
      <c r="AS18" s="2" t="s">
        <v>82</v>
      </c>
      <c r="AT18" s="2" t="s">
        <v>82</v>
      </c>
      <c r="AU18" s="2" t="s">
        <v>82</v>
      </c>
      <c r="AV18" s="2"/>
      <c r="AW18" s="2" t="s">
        <v>82</v>
      </c>
      <c r="AX18" s="2" t="s">
        <v>82</v>
      </c>
      <c r="AY18" s="2" t="s">
        <v>82</v>
      </c>
      <c r="AZ18" s="2" t="s">
        <v>82</v>
      </c>
      <c r="BA18" s="2" t="s">
        <v>82</v>
      </c>
      <c r="BB18" s="2" t="s">
        <v>82</v>
      </c>
      <c r="BC18" s="2" t="s">
        <v>82</v>
      </c>
      <c r="BD18" s="2" t="s">
        <v>82</v>
      </c>
      <c r="BE18" s="2" t="s">
        <v>82</v>
      </c>
      <c r="BF18" s="2"/>
      <c r="BG18" s="2" t="s">
        <v>82</v>
      </c>
      <c r="BH18" s="2" t="s">
        <v>82</v>
      </c>
      <c r="BI18" s="2" t="s">
        <v>82</v>
      </c>
      <c r="BJ18" s="2" t="s">
        <v>82</v>
      </c>
      <c r="BK18" s="2" t="s">
        <v>645</v>
      </c>
      <c r="BL18" s="2" t="s">
        <v>82</v>
      </c>
      <c r="BM18" s="2" t="s">
        <v>646</v>
      </c>
      <c r="BN18" s="2" t="s">
        <v>89</v>
      </c>
      <c r="BO18" s="2" t="s">
        <v>90</v>
      </c>
      <c r="BP18" s="2" t="s">
        <v>90</v>
      </c>
      <c r="BQ18" s="2" t="s">
        <v>89</v>
      </c>
      <c r="BR18" s="2" t="s">
        <v>89</v>
      </c>
      <c r="BS18" s="2"/>
      <c r="BT18" s="18" t="s">
        <v>95</v>
      </c>
      <c r="BU18" s="18" t="s">
        <v>92</v>
      </c>
      <c r="BV18" s="18" t="s">
        <v>92</v>
      </c>
      <c r="BW18" s="18" t="s">
        <v>93</v>
      </c>
      <c r="BX18" s="18" t="s">
        <v>95</v>
      </c>
      <c r="BY18" s="18" t="s">
        <v>95</v>
      </c>
      <c r="BZ18" s="2"/>
      <c r="CA18" s="2" t="s">
        <v>96</v>
      </c>
      <c r="CB18" s="2" t="s">
        <v>82</v>
      </c>
      <c r="CC18" s="2" t="s">
        <v>655</v>
      </c>
      <c r="CD18" s="2" t="s">
        <v>82</v>
      </c>
      <c r="CE18" s="2" t="s">
        <v>176</v>
      </c>
      <c r="CF18" s="2" t="s">
        <v>82</v>
      </c>
      <c r="CG18" s="2"/>
      <c r="CH18" s="9" t="str">
        <f>IF(ISBLANK(Resp[[#This Row],[10]]), "No indica", "Indica")</f>
        <v>No indica</v>
      </c>
      <c r="CI18" s="9" t="str">
        <f>IF(ISBLANK(Resp[[#This Row],[16]]), "No indica", "Indica")</f>
        <v>No indica</v>
      </c>
      <c r="CJ18" s="9" t="str">
        <f>IF(ISBLANK(Resp[[#This Row],[17]]), "No indica", "Indica")</f>
        <v>No indica</v>
      </c>
      <c r="CK18" s="12" t="str">
        <f>IF(ISBLANK(Resp[[#This Row],[22]]), "No indica", "Indica")</f>
        <v>No indica</v>
      </c>
      <c r="CL18" s="12" t="str">
        <f>IF(ISBLANK(Resp[[#This Row],[30]]), "No indica", "Indica")</f>
        <v>Indica</v>
      </c>
      <c r="CM18" s="12" t="str">
        <f>IF(ISBLANK(Resp[[#This Row],[31]]), "No indica", "Indica")</f>
        <v>No indica</v>
      </c>
      <c r="CN18" s="12" t="str">
        <f>IF(ISBLANK(Resp[[#This Row],[34]]), "No indica", "Indica")</f>
        <v>No indica</v>
      </c>
      <c r="CO18" s="12" t="str">
        <f>IF(ISBLANK(Resp[[#This Row],[48]]), "No indica", "Indica")</f>
        <v>No indica</v>
      </c>
      <c r="CP18" s="12" t="str">
        <f>IF(ISBLANK(Resp[[#This Row],[58]]), "No indica", "Indica")</f>
        <v>No indica</v>
      </c>
      <c r="CQ18" s="12" t="str">
        <f>IF(ISBLANK(Resp[[#This Row],[71]]), "No indica", "Indica")</f>
        <v>No indica</v>
      </c>
      <c r="CR18" s="12" t="str">
        <f>IF(ISBLANK(Resp[[#This Row],[78]]), "No indica", "Indica")</f>
        <v>No indica</v>
      </c>
      <c r="CS18" s="12" t="str">
        <f>IF(ISBLANK(Resp[[#This Row],[83]]), "No indica", "Indica")</f>
        <v>Indica</v>
      </c>
      <c r="CT18" s="12" t="str">
        <f>IF(ISBLANK(Resp[[#This Row],[85]]), "No indica", "Indica")</f>
        <v>No indica</v>
      </c>
    </row>
    <row r="19" spans="1:98" x14ac:dyDescent="0.2">
      <c r="A19" s="4">
        <v>45252.35128289352</v>
      </c>
      <c r="B19" s="2" t="s">
        <v>79</v>
      </c>
      <c r="C19" s="2" t="s">
        <v>565</v>
      </c>
      <c r="D19" s="2" t="s">
        <v>143</v>
      </c>
      <c r="E19" s="2" t="s">
        <v>98</v>
      </c>
      <c r="F19" s="5" t="s">
        <v>82</v>
      </c>
      <c r="G19" s="5" t="s">
        <v>82</v>
      </c>
      <c r="H19" s="2" t="s">
        <v>82</v>
      </c>
      <c r="I19" s="2" t="s">
        <v>82</v>
      </c>
      <c r="J19" s="2"/>
      <c r="K19" s="2" t="s">
        <v>82</v>
      </c>
      <c r="L19" s="2" t="s">
        <v>82</v>
      </c>
      <c r="M19" s="2" t="s">
        <v>82</v>
      </c>
      <c r="N19" s="2" t="s">
        <v>82</v>
      </c>
      <c r="O19" s="2" t="s">
        <v>83</v>
      </c>
      <c r="P19" s="2" t="s">
        <v>99</v>
      </c>
      <c r="Q19" s="2"/>
      <c r="R19" s="2" t="s">
        <v>82</v>
      </c>
      <c r="S19" s="2" t="s">
        <v>82</v>
      </c>
      <c r="T19" s="2" t="s">
        <v>82</v>
      </c>
      <c r="U19" s="2" t="s">
        <v>82</v>
      </c>
      <c r="V19" s="2" t="s">
        <v>177</v>
      </c>
      <c r="W19" s="2" t="s">
        <v>82</v>
      </c>
      <c r="X19" s="2" t="s">
        <v>82</v>
      </c>
      <c r="Y19" s="2" t="s">
        <v>82</v>
      </c>
      <c r="Z19" s="2" t="s">
        <v>590</v>
      </c>
      <c r="AA19" s="2" t="s">
        <v>82</v>
      </c>
      <c r="AB19" s="2" t="s">
        <v>594</v>
      </c>
      <c r="AC19" s="2" t="s">
        <v>82</v>
      </c>
      <c r="AD19" s="2" t="s">
        <v>178</v>
      </c>
      <c r="AE19" s="2" t="s">
        <v>179</v>
      </c>
      <c r="AF19" s="2" t="s">
        <v>82</v>
      </c>
      <c r="AG19" s="2" t="s">
        <v>82</v>
      </c>
      <c r="AH19" s="2"/>
      <c r="AI19" s="2" t="s">
        <v>609</v>
      </c>
      <c r="AJ19" s="2" t="s">
        <v>82</v>
      </c>
      <c r="AK19" s="2" t="s">
        <v>82</v>
      </c>
      <c r="AL19" s="2" t="s">
        <v>111</v>
      </c>
      <c r="AM19" s="2" t="s">
        <v>82</v>
      </c>
      <c r="AN19" s="2" t="s">
        <v>101</v>
      </c>
      <c r="AO19" s="2" t="s">
        <v>173</v>
      </c>
      <c r="AP19" s="2" t="s">
        <v>82</v>
      </c>
      <c r="AQ19" s="2" t="s">
        <v>175</v>
      </c>
      <c r="AR19" s="2" t="s">
        <v>623</v>
      </c>
      <c r="AS19" s="2" t="s">
        <v>82</v>
      </c>
      <c r="AT19" s="2" t="s">
        <v>82</v>
      </c>
      <c r="AU19" s="2" t="s">
        <v>82</v>
      </c>
      <c r="AV19" s="2" t="s">
        <v>180</v>
      </c>
      <c r="AW19" s="2" t="s">
        <v>82</v>
      </c>
      <c r="AX19" s="2" t="s">
        <v>82</v>
      </c>
      <c r="AY19" s="2" t="s">
        <v>82</v>
      </c>
      <c r="AZ19" s="2" t="s">
        <v>82</v>
      </c>
      <c r="BA19" s="2" t="s">
        <v>82</v>
      </c>
      <c r="BB19" s="2" t="s">
        <v>82</v>
      </c>
      <c r="BC19" s="2" t="s">
        <v>82</v>
      </c>
      <c r="BD19" s="2" t="s">
        <v>82</v>
      </c>
      <c r="BE19" s="2" t="s">
        <v>87</v>
      </c>
      <c r="BF19" s="2"/>
      <c r="BG19" s="2" t="s">
        <v>82</v>
      </c>
      <c r="BH19" s="2" t="s">
        <v>82</v>
      </c>
      <c r="BI19" s="2" t="s">
        <v>82</v>
      </c>
      <c r="BJ19" s="2" t="s">
        <v>82</v>
      </c>
      <c r="BK19" s="2" t="s">
        <v>645</v>
      </c>
      <c r="BL19" s="2" t="s">
        <v>82</v>
      </c>
      <c r="BM19" s="2" t="s">
        <v>646</v>
      </c>
      <c r="BN19" s="2" t="s">
        <v>89</v>
      </c>
      <c r="BO19" s="2" t="s">
        <v>89</v>
      </c>
      <c r="BP19" s="2" t="s">
        <v>89</v>
      </c>
      <c r="BQ19" s="2" t="s">
        <v>89</v>
      </c>
      <c r="BR19" s="2" t="s">
        <v>89</v>
      </c>
      <c r="BS19" s="2"/>
      <c r="BT19" s="18" t="s">
        <v>95</v>
      </c>
      <c r="BU19" s="18" t="s">
        <v>92</v>
      </c>
      <c r="BV19" s="18" t="s">
        <v>92</v>
      </c>
      <c r="BW19" s="18" t="s">
        <v>93</v>
      </c>
      <c r="BX19" s="18" t="s">
        <v>95</v>
      </c>
      <c r="BY19" s="18" t="s">
        <v>95</v>
      </c>
      <c r="BZ19" s="2"/>
      <c r="CA19" s="13" t="s">
        <v>123</v>
      </c>
      <c r="CB19" s="2" t="s">
        <v>82</v>
      </c>
      <c r="CC19" s="2" t="s">
        <v>655</v>
      </c>
      <c r="CD19" s="2" t="s">
        <v>82</v>
      </c>
      <c r="CE19" s="2" t="s">
        <v>181</v>
      </c>
      <c r="CF19" s="2" t="s">
        <v>82</v>
      </c>
      <c r="CG19" s="2"/>
      <c r="CH19" s="9" t="str">
        <f>IF(ISBLANK(Resp[[#This Row],[10]]), "No indica", "Indica")</f>
        <v>No indica</v>
      </c>
      <c r="CI19" s="9" t="str">
        <f>IF(ISBLANK(Resp[[#This Row],[16]]), "No indica", "Indica")</f>
        <v>Indica</v>
      </c>
      <c r="CJ19" s="9" t="str">
        <f>IF(ISBLANK(Resp[[#This Row],[17]]), "No indica", "Indica")</f>
        <v>No indica</v>
      </c>
      <c r="CK19" s="12" t="str">
        <f>IF(ISBLANK(Resp[[#This Row],[22]]), "No indica", "Indica")</f>
        <v>Indica</v>
      </c>
      <c r="CL19" s="12" t="str">
        <f>IF(ISBLANK(Resp[[#This Row],[30]]), "No indica", "Indica")</f>
        <v>Indica</v>
      </c>
      <c r="CM19" s="12" t="str">
        <f>IF(ISBLANK(Resp[[#This Row],[31]]), "No indica", "Indica")</f>
        <v>Indica</v>
      </c>
      <c r="CN19" s="12" t="str">
        <f>IF(ISBLANK(Resp[[#This Row],[34]]), "No indica", "Indica")</f>
        <v>No indica</v>
      </c>
      <c r="CO19" s="12" t="str">
        <f>IF(ISBLANK(Resp[[#This Row],[48]]), "No indica", "Indica")</f>
        <v>Indica</v>
      </c>
      <c r="CP19" s="12" t="str">
        <f>IF(ISBLANK(Resp[[#This Row],[58]]), "No indica", "Indica")</f>
        <v>No indica</v>
      </c>
      <c r="CQ19" s="12" t="str">
        <f>IF(ISBLANK(Resp[[#This Row],[71]]), "No indica", "Indica")</f>
        <v>No indica</v>
      </c>
      <c r="CR19" s="12" t="str">
        <f>IF(ISBLANK(Resp[[#This Row],[78]]), "No indica", "Indica")</f>
        <v>No indica</v>
      </c>
      <c r="CS19" s="12" t="str">
        <f>IF(ISBLANK(Resp[[#This Row],[83]]), "No indica", "Indica")</f>
        <v>Indica</v>
      </c>
      <c r="CT19" s="12" t="str">
        <f>IF(ISBLANK(Resp[[#This Row],[85]]), "No indica", "Indica")</f>
        <v>No indica</v>
      </c>
    </row>
    <row r="20" spans="1:98" x14ac:dyDescent="0.2">
      <c r="A20" s="4">
        <v>45252.358018402781</v>
      </c>
      <c r="B20" s="2" t="s">
        <v>79</v>
      </c>
      <c r="C20" s="8" t="s">
        <v>567</v>
      </c>
      <c r="D20" s="2" t="s">
        <v>143</v>
      </c>
      <c r="E20" s="2" t="s">
        <v>81</v>
      </c>
      <c r="F20" s="5" t="s">
        <v>82</v>
      </c>
      <c r="G20" s="5" t="s">
        <v>82</v>
      </c>
      <c r="H20" s="2" t="s">
        <v>82</v>
      </c>
      <c r="I20" s="2" t="s">
        <v>83</v>
      </c>
      <c r="J20" s="2"/>
      <c r="K20" s="2" t="s">
        <v>82</v>
      </c>
      <c r="L20" s="2" t="s">
        <v>82</v>
      </c>
      <c r="M20" s="2" t="s">
        <v>82</v>
      </c>
      <c r="N20" s="2" t="s">
        <v>82</v>
      </c>
      <c r="O20" s="2" t="s">
        <v>82</v>
      </c>
      <c r="P20" s="2" t="s">
        <v>182</v>
      </c>
      <c r="Q20" s="2"/>
      <c r="R20" s="2" t="s">
        <v>83</v>
      </c>
      <c r="S20" s="2" t="s">
        <v>83</v>
      </c>
      <c r="T20" s="2" t="s">
        <v>82</v>
      </c>
      <c r="U20" s="2" t="s">
        <v>83</v>
      </c>
      <c r="V20" s="2" t="s">
        <v>183</v>
      </c>
      <c r="W20" s="2" t="s">
        <v>82</v>
      </c>
      <c r="X20" s="2" t="s">
        <v>82</v>
      </c>
      <c r="Y20" s="2" t="s">
        <v>82</v>
      </c>
      <c r="Z20" s="2" t="s">
        <v>589</v>
      </c>
      <c r="AA20" s="2" t="s">
        <v>586</v>
      </c>
      <c r="AB20" s="2" t="s">
        <v>595</v>
      </c>
      <c r="AC20" s="2" t="s">
        <v>82</v>
      </c>
      <c r="AD20" s="2" t="s">
        <v>184</v>
      </c>
      <c r="AE20" s="2"/>
      <c r="AF20" s="2" t="s">
        <v>82</v>
      </c>
      <c r="AG20" s="2" t="s">
        <v>83</v>
      </c>
      <c r="AH20" s="2"/>
      <c r="AI20" s="2" t="s">
        <v>609</v>
      </c>
      <c r="AJ20" s="2" t="s">
        <v>83</v>
      </c>
      <c r="AK20" s="2" t="s">
        <v>82</v>
      </c>
      <c r="AL20" s="2" t="s">
        <v>111</v>
      </c>
      <c r="AM20" s="2" t="s">
        <v>83</v>
      </c>
      <c r="AN20" s="2" t="s">
        <v>150</v>
      </c>
      <c r="AO20" s="2" t="s">
        <v>615</v>
      </c>
      <c r="AP20" s="2" t="s">
        <v>82</v>
      </c>
      <c r="AQ20" s="2" t="s">
        <v>175</v>
      </c>
      <c r="AR20" s="2" t="s">
        <v>623</v>
      </c>
      <c r="AS20" s="2" t="s">
        <v>82</v>
      </c>
      <c r="AT20" s="2" t="s">
        <v>82</v>
      </c>
      <c r="AU20" s="2" t="s">
        <v>82</v>
      </c>
      <c r="AV20" s="2"/>
      <c r="AW20" s="10" t="s">
        <v>577</v>
      </c>
      <c r="AX20" s="2" t="s">
        <v>82</v>
      </c>
      <c r="AY20" s="2" t="s">
        <v>82</v>
      </c>
      <c r="AZ20" s="2" t="s">
        <v>642</v>
      </c>
      <c r="BA20" s="2" t="s">
        <v>82</v>
      </c>
      <c r="BB20" s="2" t="s">
        <v>83</v>
      </c>
      <c r="BC20" s="2" t="s">
        <v>82</v>
      </c>
      <c r="BD20" s="2" t="s">
        <v>82</v>
      </c>
      <c r="BE20" s="2" t="s">
        <v>87</v>
      </c>
      <c r="BF20" s="2"/>
      <c r="BG20" s="2" t="s">
        <v>82</v>
      </c>
      <c r="BH20" s="2" t="s">
        <v>82</v>
      </c>
      <c r="BI20" s="2" t="s">
        <v>82</v>
      </c>
      <c r="BJ20" s="2" t="s">
        <v>83</v>
      </c>
      <c r="BK20" s="2" t="s">
        <v>645</v>
      </c>
      <c r="BL20" s="2" t="s">
        <v>82</v>
      </c>
      <c r="BM20" s="2" t="s">
        <v>90</v>
      </c>
      <c r="BN20" s="2" t="s">
        <v>90</v>
      </c>
      <c r="BO20" s="2" t="s">
        <v>90</v>
      </c>
      <c r="BP20" s="2" t="s">
        <v>90</v>
      </c>
      <c r="BQ20" s="2" t="s">
        <v>90</v>
      </c>
      <c r="BR20" s="2" t="s">
        <v>90</v>
      </c>
      <c r="BS20" s="2"/>
      <c r="BT20" s="18" t="s">
        <v>95</v>
      </c>
      <c r="BU20" s="18" t="s">
        <v>92</v>
      </c>
      <c r="BV20" s="18" t="s">
        <v>91</v>
      </c>
      <c r="BW20" s="18" t="s">
        <v>93</v>
      </c>
      <c r="BX20" s="18" t="s">
        <v>94</v>
      </c>
      <c r="BY20" s="18" t="s">
        <v>91</v>
      </c>
      <c r="BZ20" s="2"/>
      <c r="CA20" s="2" t="s">
        <v>123</v>
      </c>
      <c r="CB20" s="2" t="s">
        <v>82</v>
      </c>
      <c r="CC20" s="2" t="s">
        <v>655</v>
      </c>
      <c r="CD20" s="2" t="s">
        <v>82</v>
      </c>
      <c r="CE20" s="2" t="s">
        <v>185</v>
      </c>
      <c r="CF20" s="2" t="s">
        <v>658</v>
      </c>
      <c r="CG20" s="2"/>
      <c r="CH20" s="9" t="str">
        <f>IF(ISBLANK(Resp[[#This Row],[10]]), "No indica", "Indica")</f>
        <v>No indica</v>
      </c>
      <c r="CI20" s="9" t="str">
        <f>IF(ISBLANK(Resp[[#This Row],[16]]), "No indica", "Indica")</f>
        <v>Indica</v>
      </c>
      <c r="CJ20" s="9" t="str">
        <f>IF(ISBLANK(Resp[[#This Row],[17]]), "No indica", "Indica")</f>
        <v>No indica</v>
      </c>
      <c r="CK20" s="12" t="str">
        <f>IF(ISBLANK(Resp[[#This Row],[22]]), "No indica", "Indica")</f>
        <v>Indica</v>
      </c>
      <c r="CL20" s="12" t="str">
        <f>IF(ISBLANK(Resp[[#This Row],[30]]), "No indica", "Indica")</f>
        <v>Indica</v>
      </c>
      <c r="CM20" s="12" t="str">
        <f>IF(ISBLANK(Resp[[#This Row],[31]]), "No indica", "Indica")</f>
        <v>No indica</v>
      </c>
      <c r="CN20" s="12" t="str">
        <f>IF(ISBLANK(Resp[[#This Row],[34]]), "No indica", "Indica")</f>
        <v>No indica</v>
      </c>
      <c r="CO20" s="12" t="str">
        <f>IF(ISBLANK(Resp[[#This Row],[48]]), "No indica", "Indica")</f>
        <v>No indica</v>
      </c>
      <c r="CP20" s="12" t="str">
        <f>IF(ISBLANK(Resp[[#This Row],[58]]), "No indica", "Indica")</f>
        <v>No indica</v>
      </c>
      <c r="CQ20" s="12" t="str">
        <f>IF(ISBLANK(Resp[[#This Row],[71]]), "No indica", "Indica")</f>
        <v>No indica</v>
      </c>
      <c r="CR20" s="12" t="str">
        <f>IF(ISBLANK(Resp[[#This Row],[78]]), "No indica", "Indica")</f>
        <v>No indica</v>
      </c>
      <c r="CS20" s="12" t="str">
        <f>IF(ISBLANK(Resp[[#This Row],[83]]), "No indica", "Indica")</f>
        <v>Indica</v>
      </c>
      <c r="CT20" s="12" t="str">
        <f>IF(ISBLANK(Resp[[#This Row],[85]]), "No indica", "Indica")</f>
        <v>No indica</v>
      </c>
    </row>
    <row r="21" spans="1:98" x14ac:dyDescent="0.2">
      <c r="A21" s="4">
        <v>45252.367350312503</v>
      </c>
      <c r="B21" s="2" t="s">
        <v>79</v>
      </c>
      <c r="C21" s="2" t="s">
        <v>565</v>
      </c>
      <c r="D21" s="2" t="s">
        <v>97</v>
      </c>
      <c r="E21" s="2" t="s">
        <v>98</v>
      </c>
      <c r="F21" s="5" t="s">
        <v>82</v>
      </c>
      <c r="G21" s="5" t="s">
        <v>82</v>
      </c>
      <c r="H21" s="2" t="s">
        <v>82</v>
      </c>
      <c r="I21" s="2" t="s">
        <v>82</v>
      </c>
      <c r="J21" s="2"/>
      <c r="K21" s="2" t="s">
        <v>82</v>
      </c>
      <c r="L21" s="2" t="s">
        <v>82</v>
      </c>
      <c r="M21" s="2" t="s">
        <v>82</v>
      </c>
      <c r="N21" s="2" t="s">
        <v>82</v>
      </c>
      <c r="O21" s="2" t="s">
        <v>82</v>
      </c>
      <c r="P21" s="2" t="s">
        <v>186</v>
      </c>
      <c r="Q21" s="2" t="s">
        <v>187</v>
      </c>
      <c r="R21" s="2" t="s">
        <v>82</v>
      </c>
      <c r="S21" s="2" t="s">
        <v>82</v>
      </c>
      <c r="T21" s="2" t="s">
        <v>83</v>
      </c>
      <c r="U21" s="2" t="s">
        <v>82</v>
      </c>
      <c r="V21" s="2"/>
      <c r="W21" s="2" t="s">
        <v>82</v>
      </c>
      <c r="X21" s="2" t="s">
        <v>82</v>
      </c>
      <c r="Y21" s="2" t="s">
        <v>83</v>
      </c>
      <c r="Z21" s="2" t="s">
        <v>589</v>
      </c>
      <c r="AA21" s="2" t="s">
        <v>82</v>
      </c>
      <c r="AB21" s="2" t="s">
        <v>595</v>
      </c>
      <c r="AC21" s="2" t="s">
        <v>82</v>
      </c>
      <c r="AD21" s="2" t="s">
        <v>188</v>
      </c>
      <c r="AE21" s="2"/>
      <c r="AF21" s="2" t="s">
        <v>82</v>
      </c>
      <c r="AG21" s="2" t="s">
        <v>82</v>
      </c>
      <c r="AH21" s="2"/>
      <c r="AI21" s="2" t="s">
        <v>608</v>
      </c>
      <c r="AJ21" s="2" t="s">
        <v>82</v>
      </c>
      <c r="AK21" s="2" t="s">
        <v>82</v>
      </c>
      <c r="AL21" s="2" t="s">
        <v>111</v>
      </c>
      <c r="AM21" s="2" t="s">
        <v>613</v>
      </c>
      <c r="AN21" s="2" t="s">
        <v>150</v>
      </c>
      <c r="AO21" s="2" t="s">
        <v>102</v>
      </c>
      <c r="AP21" s="2" t="s">
        <v>82</v>
      </c>
      <c r="AQ21" s="2" t="s">
        <v>168</v>
      </c>
      <c r="AR21" s="2" t="s">
        <v>623</v>
      </c>
      <c r="AS21" s="2" t="s">
        <v>82</v>
      </c>
      <c r="AT21" s="2" t="s">
        <v>83</v>
      </c>
      <c r="AU21" s="2" t="s">
        <v>82</v>
      </c>
      <c r="AV21" s="2"/>
      <c r="AW21" s="2" t="s">
        <v>82</v>
      </c>
      <c r="AX21" s="2" t="s">
        <v>82</v>
      </c>
      <c r="AY21" s="2" t="s">
        <v>82</v>
      </c>
      <c r="AZ21" s="2" t="s">
        <v>642</v>
      </c>
      <c r="BA21" s="2" t="s">
        <v>82</v>
      </c>
      <c r="BB21" s="2" t="s">
        <v>83</v>
      </c>
      <c r="BC21" s="2" t="s">
        <v>82</v>
      </c>
      <c r="BD21" s="2" t="s">
        <v>83</v>
      </c>
      <c r="BE21" s="2" t="s">
        <v>87</v>
      </c>
      <c r="BF21" s="2"/>
      <c r="BG21" s="2" t="s">
        <v>82</v>
      </c>
      <c r="BH21" s="2" t="s">
        <v>83</v>
      </c>
      <c r="BI21" s="2" t="s">
        <v>82</v>
      </c>
      <c r="BJ21" s="2" t="s">
        <v>83</v>
      </c>
      <c r="BK21" s="2" t="s">
        <v>645</v>
      </c>
      <c r="BL21" s="2" t="s">
        <v>82</v>
      </c>
      <c r="BM21" s="2" t="s">
        <v>90</v>
      </c>
      <c r="BN21" s="2" t="s">
        <v>90</v>
      </c>
      <c r="BO21" s="2" t="s">
        <v>88</v>
      </c>
      <c r="BP21" s="2" t="s">
        <v>90</v>
      </c>
      <c r="BQ21" s="2" t="s">
        <v>90</v>
      </c>
      <c r="BR21" s="2" t="s">
        <v>90</v>
      </c>
      <c r="BS21" s="2"/>
      <c r="BT21" s="18" t="s">
        <v>95</v>
      </c>
      <c r="BU21" s="18" t="s">
        <v>91</v>
      </c>
      <c r="BV21" s="18" t="s">
        <v>91</v>
      </c>
      <c r="BW21" s="18" t="s">
        <v>93</v>
      </c>
      <c r="BX21" s="18" t="s">
        <v>95</v>
      </c>
      <c r="BY21" s="18" t="s">
        <v>91</v>
      </c>
      <c r="BZ21" s="2"/>
      <c r="CA21" s="2" t="s">
        <v>96</v>
      </c>
      <c r="CB21" s="2" t="s">
        <v>82</v>
      </c>
      <c r="CC21" s="2" t="s">
        <v>653</v>
      </c>
      <c r="CD21" s="2" t="s">
        <v>82</v>
      </c>
      <c r="CE21" s="2" t="s">
        <v>189</v>
      </c>
      <c r="CF21" s="2" t="s">
        <v>658</v>
      </c>
      <c r="CG21" s="2" t="s">
        <v>190</v>
      </c>
      <c r="CH21" s="9" t="str">
        <f>IF(ISBLANK(Resp[[#This Row],[10]]), "No indica", "Indica")</f>
        <v>No indica</v>
      </c>
      <c r="CI21" s="9" t="str">
        <f>IF(ISBLANK(Resp[[#This Row],[16]]), "No indica", "Indica")</f>
        <v>Indica</v>
      </c>
      <c r="CJ21" s="9" t="str">
        <f>IF(ISBLANK(Resp[[#This Row],[17]]), "No indica", "Indica")</f>
        <v>Indica</v>
      </c>
      <c r="CK21" s="12" t="str">
        <f>IF(ISBLANK(Resp[[#This Row],[22]]), "No indica", "Indica")</f>
        <v>No indica</v>
      </c>
      <c r="CL21" s="12" t="str">
        <f>IF(ISBLANK(Resp[[#This Row],[30]]), "No indica", "Indica")</f>
        <v>Indica</v>
      </c>
      <c r="CM21" s="12" t="str">
        <f>IF(ISBLANK(Resp[[#This Row],[31]]), "No indica", "Indica")</f>
        <v>No indica</v>
      </c>
      <c r="CN21" s="12" t="str">
        <f>IF(ISBLANK(Resp[[#This Row],[34]]), "No indica", "Indica")</f>
        <v>No indica</v>
      </c>
      <c r="CO21" s="12" t="str">
        <f>IF(ISBLANK(Resp[[#This Row],[48]]), "No indica", "Indica")</f>
        <v>No indica</v>
      </c>
      <c r="CP21" s="12" t="str">
        <f>IF(ISBLANK(Resp[[#This Row],[58]]), "No indica", "Indica")</f>
        <v>No indica</v>
      </c>
      <c r="CQ21" s="12" t="str">
        <f>IF(ISBLANK(Resp[[#This Row],[71]]), "No indica", "Indica")</f>
        <v>No indica</v>
      </c>
      <c r="CR21" s="12" t="str">
        <f>IF(ISBLANK(Resp[[#This Row],[78]]), "No indica", "Indica")</f>
        <v>No indica</v>
      </c>
      <c r="CS21" s="12" t="str">
        <f>IF(ISBLANK(Resp[[#This Row],[83]]), "No indica", "Indica")</f>
        <v>Indica</v>
      </c>
      <c r="CT21" s="12" t="str">
        <f>IF(ISBLANK(Resp[[#This Row],[85]]), "No indica", "Indica")</f>
        <v>Indica</v>
      </c>
    </row>
    <row r="22" spans="1:98" x14ac:dyDescent="0.2">
      <c r="A22" s="4">
        <v>45252.379418101853</v>
      </c>
      <c r="B22" s="2" t="s">
        <v>79</v>
      </c>
      <c r="C22" s="2" t="s">
        <v>565</v>
      </c>
      <c r="D22" s="2" t="s">
        <v>97</v>
      </c>
      <c r="E22" s="2" t="s">
        <v>98</v>
      </c>
      <c r="F22" s="5" t="s">
        <v>82</v>
      </c>
      <c r="G22" s="5" t="s">
        <v>82</v>
      </c>
      <c r="H22" s="2" t="s">
        <v>82</v>
      </c>
      <c r="I22" s="2" t="s">
        <v>82</v>
      </c>
      <c r="J22" s="2" t="s">
        <v>191</v>
      </c>
      <c r="K22" s="2" t="s">
        <v>82</v>
      </c>
      <c r="L22" s="10" t="s">
        <v>577</v>
      </c>
      <c r="M22" s="2" t="s">
        <v>82</v>
      </c>
      <c r="N22" s="2" t="s">
        <v>82</v>
      </c>
      <c r="O22" s="2" t="s">
        <v>82</v>
      </c>
      <c r="P22" s="2" t="s">
        <v>192</v>
      </c>
      <c r="Q22" s="2" t="s">
        <v>193</v>
      </c>
      <c r="R22" s="2" t="s">
        <v>82</v>
      </c>
      <c r="S22" s="2" t="s">
        <v>82</v>
      </c>
      <c r="T22" s="2" t="s">
        <v>82</v>
      </c>
      <c r="U22" s="2" t="s">
        <v>82</v>
      </c>
      <c r="V22" s="2" t="s">
        <v>194</v>
      </c>
      <c r="W22" s="2" t="s">
        <v>82</v>
      </c>
      <c r="X22" s="2" t="s">
        <v>82</v>
      </c>
      <c r="Y22" s="2" t="s">
        <v>82</v>
      </c>
      <c r="Z22" s="2" t="s">
        <v>590</v>
      </c>
      <c r="AA22" s="2" t="s">
        <v>82</v>
      </c>
      <c r="AB22" s="2" t="s">
        <v>594</v>
      </c>
      <c r="AC22" s="2" t="s">
        <v>82</v>
      </c>
      <c r="AD22" s="2" t="s">
        <v>195</v>
      </c>
      <c r="AE22" s="2" t="s">
        <v>196</v>
      </c>
      <c r="AF22" s="2" t="s">
        <v>82</v>
      </c>
      <c r="AG22" s="2" t="s">
        <v>82</v>
      </c>
      <c r="AH22" s="2" t="s">
        <v>197</v>
      </c>
      <c r="AI22" s="2" t="s">
        <v>608</v>
      </c>
      <c r="AJ22" s="2" t="s">
        <v>82</v>
      </c>
      <c r="AK22" s="2" t="s">
        <v>82</v>
      </c>
      <c r="AL22" s="2" t="s">
        <v>111</v>
      </c>
      <c r="AM22" s="2" t="s">
        <v>82</v>
      </c>
      <c r="AN22" s="2" t="s">
        <v>150</v>
      </c>
      <c r="AO22" s="2" t="s">
        <v>173</v>
      </c>
      <c r="AP22" s="2" t="s">
        <v>582</v>
      </c>
      <c r="AQ22" s="2" t="s">
        <v>168</v>
      </c>
      <c r="AR22" s="2" t="s">
        <v>582</v>
      </c>
      <c r="AS22" s="2" t="s">
        <v>85</v>
      </c>
      <c r="AT22" s="2" t="s">
        <v>83</v>
      </c>
      <c r="AU22" s="2" t="s">
        <v>626</v>
      </c>
      <c r="AV22" s="2" t="s">
        <v>198</v>
      </c>
      <c r="AW22" s="2" t="s">
        <v>82</v>
      </c>
      <c r="AX22" s="2" t="s">
        <v>82</v>
      </c>
      <c r="AY22" s="2" t="s">
        <v>82</v>
      </c>
      <c r="AZ22" s="2" t="s">
        <v>82</v>
      </c>
      <c r="BA22" s="2" t="s">
        <v>82</v>
      </c>
      <c r="BB22" s="2" t="s">
        <v>83</v>
      </c>
      <c r="BC22" s="2" t="s">
        <v>82</v>
      </c>
      <c r="BD22" s="2" t="s">
        <v>82</v>
      </c>
      <c r="BE22" s="2" t="s">
        <v>82</v>
      </c>
      <c r="BF22" s="2" t="s">
        <v>199</v>
      </c>
      <c r="BG22" s="2" t="s">
        <v>82</v>
      </c>
      <c r="BH22" s="2" t="s">
        <v>82</v>
      </c>
      <c r="BI22" s="2" t="s">
        <v>82</v>
      </c>
      <c r="BJ22" s="2" t="s">
        <v>82</v>
      </c>
      <c r="BK22" s="2" t="s">
        <v>582</v>
      </c>
      <c r="BL22" s="2" t="s">
        <v>82</v>
      </c>
      <c r="BM22" s="2" t="s">
        <v>646</v>
      </c>
      <c r="BN22" s="2" t="s">
        <v>89</v>
      </c>
      <c r="BO22" s="2" t="s">
        <v>89</v>
      </c>
      <c r="BP22" s="2" t="s">
        <v>89</v>
      </c>
      <c r="BQ22" s="2" t="s">
        <v>89</v>
      </c>
      <c r="BR22" s="2" t="s">
        <v>89</v>
      </c>
      <c r="BS22" s="2" t="s">
        <v>200</v>
      </c>
      <c r="BT22" s="18" t="s">
        <v>95</v>
      </c>
      <c r="BU22" s="18" t="s">
        <v>92</v>
      </c>
      <c r="BV22" s="18" t="s">
        <v>92</v>
      </c>
      <c r="BW22" s="18" t="s">
        <v>93</v>
      </c>
      <c r="BX22" s="18" t="s">
        <v>95</v>
      </c>
      <c r="BY22" s="18" t="s">
        <v>95</v>
      </c>
      <c r="BZ22" s="2" t="s">
        <v>201</v>
      </c>
      <c r="CA22" s="2" t="s">
        <v>96</v>
      </c>
      <c r="CB22" s="2" t="s">
        <v>82</v>
      </c>
      <c r="CC22" s="2" t="s">
        <v>653</v>
      </c>
      <c r="CD22" s="2" t="s">
        <v>82</v>
      </c>
      <c r="CE22" s="2" t="s">
        <v>202</v>
      </c>
      <c r="CF22" s="2" t="s">
        <v>658</v>
      </c>
      <c r="CG22" s="2" t="s">
        <v>203</v>
      </c>
      <c r="CH22" s="9" t="str">
        <f>IF(ISBLANK(Resp[[#This Row],[10]]), "No indica", "Indica")</f>
        <v>Indica</v>
      </c>
      <c r="CI22" s="9" t="str">
        <f>IF(ISBLANK(Resp[[#This Row],[16]]), "No indica", "Indica")</f>
        <v>Indica</v>
      </c>
      <c r="CJ22" s="9" t="str">
        <f>IF(ISBLANK(Resp[[#This Row],[17]]), "No indica", "Indica")</f>
        <v>Indica</v>
      </c>
      <c r="CK22" s="12" t="str">
        <f>IF(ISBLANK(Resp[[#This Row],[22]]), "No indica", "Indica")</f>
        <v>Indica</v>
      </c>
      <c r="CL22" s="12" t="str">
        <f>IF(ISBLANK(Resp[[#This Row],[30]]), "No indica", "Indica")</f>
        <v>Indica</v>
      </c>
      <c r="CM22" s="12" t="str">
        <f>IF(ISBLANK(Resp[[#This Row],[31]]), "No indica", "Indica")</f>
        <v>Indica</v>
      </c>
      <c r="CN22" s="12" t="str">
        <f>IF(ISBLANK(Resp[[#This Row],[34]]), "No indica", "Indica")</f>
        <v>Indica</v>
      </c>
      <c r="CO22" s="12" t="str">
        <f>IF(ISBLANK(Resp[[#This Row],[48]]), "No indica", "Indica")</f>
        <v>Indica</v>
      </c>
      <c r="CP22" s="12" t="str">
        <f>IF(ISBLANK(Resp[[#This Row],[58]]), "No indica", "Indica")</f>
        <v>Indica</v>
      </c>
      <c r="CQ22" s="12" t="str">
        <f>IF(ISBLANK(Resp[[#This Row],[71]]), "No indica", "Indica")</f>
        <v>Indica</v>
      </c>
      <c r="CR22" s="12" t="str">
        <f>IF(ISBLANK(Resp[[#This Row],[78]]), "No indica", "Indica")</f>
        <v>Indica</v>
      </c>
      <c r="CS22" s="12" t="str">
        <f>IF(ISBLANK(Resp[[#This Row],[83]]), "No indica", "Indica")</f>
        <v>Indica</v>
      </c>
      <c r="CT22" s="12" t="str">
        <f>IF(ISBLANK(Resp[[#This Row],[85]]), "No indica", "Indica")</f>
        <v>Indica</v>
      </c>
    </row>
    <row r="23" spans="1:98" x14ac:dyDescent="0.2">
      <c r="A23" s="4">
        <v>45252.475633043985</v>
      </c>
      <c r="B23" s="2" t="s">
        <v>79</v>
      </c>
      <c r="C23" s="2" t="s">
        <v>567</v>
      </c>
      <c r="D23" s="2" t="s">
        <v>97</v>
      </c>
      <c r="E23" s="2" t="s">
        <v>98</v>
      </c>
      <c r="F23" s="5" t="s">
        <v>82</v>
      </c>
      <c r="G23" s="5" t="s">
        <v>82</v>
      </c>
      <c r="H23" s="2" t="s">
        <v>82</v>
      </c>
      <c r="I23" s="2" t="s">
        <v>82</v>
      </c>
      <c r="J23" s="2" t="s">
        <v>204</v>
      </c>
      <c r="K23" s="2" t="s">
        <v>82</v>
      </c>
      <c r="L23" s="2" t="s">
        <v>82</v>
      </c>
      <c r="M23" s="2" t="s">
        <v>83</v>
      </c>
      <c r="N23" s="2" t="s">
        <v>82</v>
      </c>
      <c r="O23" s="2" t="s">
        <v>82</v>
      </c>
      <c r="P23" s="2" t="s">
        <v>205</v>
      </c>
      <c r="Q23" s="2" t="s">
        <v>206</v>
      </c>
      <c r="R23" s="2" t="s">
        <v>82</v>
      </c>
      <c r="S23" s="2" t="s">
        <v>82</v>
      </c>
      <c r="T23" s="2" t="s">
        <v>82</v>
      </c>
      <c r="U23" s="2" t="s">
        <v>83</v>
      </c>
      <c r="V23" s="2" t="s">
        <v>207</v>
      </c>
      <c r="W23" s="2" t="s">
        <v>82</v>
      </c>
      <c r="X23" s="2" t="s">
        <v>82</v>
      </c>
      <c r="Y23" s="2" t="s">
        <v>82</v>
      </c>
      <c r="Z23" s="2" t="s">
        <v>590</v>
      </c>
      <c r="AA23" s="2" t="s">
        <v>82</v>
      </c>
      <c r="AB23" s="2" t="s">
        <v>594</v>
      </c>
      <c r="AC23" s="2" t="s">
        <v>82</v>
      </c>
      <c r="AD23" s="2" t="s">
        <v>208</v>
      </c>
      <c r="AE23" s="2" t="s">
        <v>209</v>
      </c>
      <c r="AF23" s="2" t="s">
        <v>82</v>
      </c>
      <c r="AG23" s="2" t="s">
        <v>82</v>
      </c>
      <c r="AH23" s="2"/>
      <c r="AI23" s="2" t="s">
        <v>609</v>
      </c>
      <c r="AJ23" s="2" t="s">
        <v>82</v>
      </c>
      <c r="AK23" s="2" t="s">
        <v>82</v>
      </c>
      <c r="AL23" s="2" t="s">
        <v>111</v>
      </c>
      <c r="AM23" s="2" t="s">
        <v>82</v>
      </c>
      <c r="AN23" s="2" t="s">
        <v>101</v>
      </c>
      <c r="AO23" s="2" t="s">
        <v>173</v>
      </c>
      <c r="AP23" s="2" t="s">
        <v>82</v>
      </c>
      <c r="AQ23" s="2" t="s">
        <v>168</v>
      </c>
      <c r="AR23" s="2" t="s">
        <v>623</v>
      </c>
      <c r="AS23" s="2" t="s">
        <v>82</v>
      </c>
      <c r="AT23" s="2" t="s">
        <v>82</v>
      </c>
      <c r="AU23" s="2" t="s">
        <v>82</v>
      </c>
      <c r="AV23" s="2" t="s">
        <v>210</v>
      </c>
      <c r="AW23" s="2" t="s">
        <v>82</v>
      </c>
      <c r="AX23" s="2" t="s">
        <v>82</v>
      </c>
      <c r="AY23" s="2" t="s">
        <v>82</v>
      </c>
      <c r="AZ23" s="2" t="s">
        <v>82</v>
      </c>
      <c r="BA23" s="2" t="s">
        <v>82</v>
      </c>
      <c r="BB23" s="2" t="s">
        <v>83</v>
      </c>
      <c r="BC23" s="2" t="s">
        <v>82</v>
      </c>
      <c r="BD23" s="2" t="s">
        <v>82</v>
      </c>
      <c r="BE23" s="2" t="s">
        <v>82</v>
      </c>
      <c r="BF23" s="2"/>
      <c r="BG23" s="2" t="s">
        <v>82</v>
      </c>
      <c r="BH23" s="2" t="s">
        <v>82</v>
      </c>
      <c r="BI23" s="2" t="s">
        <v>82</v>
      </c>
      <c r="BJ23" s="2" t="s">
        <v>82</v>
      </c>
      <c r="BK23" s="2" t="s">
        <v>645</v>
      </c>
      <c r="BL23" s="2" t="s">
        <v>82</v>
      </c>
      <c r="BM23" s="2" t="s">
        <v>646</v>
      </c>
      <c r="BN23" s="2" t="s">
        <v>89</v>
      </c>
      <c r="BO23" s="2" t="s">
        <v>89</v>
      </c>
      <c r="BP23" s="2" t="s">
        <v>89</v>
      </c>
      <c r="BQ23" s="2" t="s">
        <v>89</v>
      </c>
      <c r="BR23" s="2" t="s">
        <v>89</v>
      </c>
      <c r="BS23" s="2"/>
      <c r="BT23" s="18" t="s">
        <v>95</v>
      </c>
      <c r="BU23" s="18" t="s">
        <v>92</v>
      </c>
      <c r="BV23" s="18" t="s">
        <v>92</v>
      </c>
      <c r="BW23" s="18" t="s">
        <v>93</v>
      </c>
      <c r="BX23" s="18" t="s">
        <v>95</v>
      </c>
      <c r="BY23" s="18" t="s">
        <v>95</v>
      </c>
      <c r="BZ23" s="2"/>
      <c r="CA23" s="2" t="s">
        <v>96</v>
      </c>
      <c r="CB23" s="2" t="s">
        <v>82</v>
      </c>
      <c r="CC23" s="2" t="s">
        <v>655</v>
      </c>
      <c r="CD23" s="2" t="s">
        <v>82</v>
      </c>
      <c r="CE23" s="2" t="s">
        <v>211</v>
      </c>
      <c r="CF23" s="2" t="s">
        <v>82</v>
      </c>
      <c r="CG23" s="2"/>
      <c r="CH23" s="9" t="str">
        <f>IF(ISBLANK(Resp[[#This Row],[10]]), "No indica", "Indica")</f>
        <v>Indica</v>
      </c>
      <c r="CI23" s="9" t="str">
        <f>IF(ISBLANK(Resp[[#This Row],[16]]), "No indica", "Indica")</f>
        <v>Indica</v>
      </c>
      <c r="CJ23" s="9" t="str">
        <f>IF(ISBLANK(Resp[[#This Row],[17]]), "No indica", "Indica")</f>
        <v>Indica</v>
      </c>
      <c r="CK23" s="12" t="str">
        <f>IF(ISBLANK(Resp[[#This Row],[22]]), "No indica", "Indica")</f>
        <v>Indica</v>
      </c>
      <c r="CL23" s="12" t="str">
        <f>IF(ISBLANK(Resp[[#This Row],[30]]), "No indica", "Indica")</f>
        <v>Indica</v>
      </c>
      <c r="CM23" s="12" t="str">
        <f>IF(ISBLANK(Resp[[#This Row],[31]]), "No indica", "Indica")</f>
        <v>Indica</v>
      </c>
      <c r="CN23" s="12" t="str">
        <f>IF(ISBLANK(Resp[[#This Row],[34]]), "No indica", "Indica")</f>
        <v>No indica</v>
      </c>
      <c r="CO23" s="12" t="str">
        <f>IF(ISBLANK(Resp[[#This Row],[48]]), "No indica", "Indica")</f>
        <v>Indica</v>
      </c>
      <c r="CP23" s="12" t="str">
        <f>IF(ISBLANK(Resp[[#This Row],[58]]), "No indica", "Indica")</f>
        <v>No indica</v>
      </c>
      <c r="CQ23" s="12" t="str">
        <f>IF(ISBLANK(Resp[[#This Row],[71]]), "No indica", "Indica")</f>
        <v>No indica</v>
      </c>
      <c r="CR23" s="12" t="str">
        <f>IF(ISBLANK(Resp[[#This Row],[78]]), "No indica", "Indica")</f>
        <v>No indica</v>
      </c>
      <c r="CS23" s="12" t="str">
        <f>IF(ISBLANK(Resp[[#This Row],[83]]), "No indica", "Indica")</f>
        <v>Indica</v>
      </c>
      <c r="CT23" s="12" t="str">
        <f>IF(ISBLANK(Resp[[#This Row],[85]]), "No indica", "Indica")</f>
        <v>No indica</v>
      </c>
    </row>
    <row r="24" spans="1:98" x14ac:dyDescent="0.2">
      <c r="A24" s="4">
        <v>45252.495645347226</v>
      </c>
      <c r="B24" s="2" t="s">
        <v>79</v>
      </c>
      <c r="C24" s="2" t="s">
        <v>567</v>
      </c>
      <c r="D24" s="2" t="s">
        <v>143</v>
      </c>
      <c r="E24" s="2" t="s">
        <v>98</v>
      </c>
      <c r="F24" s="5" t="s">
        <v>82</v>
      </c>
      <c r="G24" s="5" t="s">
        <v>82</v>
      </c>
      <c r="H24" s="2" t="s">
        <v>82</v>
      </c>
      <c r="I24" s="2" t="s">
        <v>82</v>
      </c>
      <c r="J24" s="2" t="s">
        <v>212</v>
      </c>
      <c r="K24" s="2" t="s">
        <v>82</v>
      </c>
      <c r="L24" s="2" t="s">
        <v>82</v>
      </c>
      <c r="M24" s="2" t="s">
        <v>82</v>
      </c>
      <c r="N24" s="2" t="s">
        <v>82</v>
      </c>
      <c r="O24" s="2" t="s">
        <v>83</v>
      </c>
      <c r="P24" s="2" t="s">
        <v>213</v>
      </c>
      <c r="Q24" s="2" t="s">
        <v>214</v>
      </c>
      <c r="R24" s="2" t="s">
        <v>83</v>
      </c>
      <c r="S24" s="2" t="s">
        <v>82</v>
      </c>
      <c r="T24" s="2" t="s">
        <v>83</v>
      </c>
      <c r="U24" s="2" t="s">
        <v>82</v>
      </c>
      <c r="V24" s="2"/>
      <c r="W24" s="2" t="s">
        <v>82</v>
      </c>
      <c r="X24" s="2" t="s">
        <v>586</v>
      </c>
      <c r="Y24" s="2" t="s">
        <v>82</v>
      </c>
      <c r="Z24" s="2" t="s">
        <v>590</v>
      </c>
      <c r="AA24" s="2" t="s">
        <v>82</v>
      </c>
      <c r="AB24" s="2" t="s">
        <v>594</v>
      </c>
      <c r="AC24" s="2" t="s">
        <v>82</v>
      </c>
      <c r="AD24" s="2" t="s">
        <v>215</v>
      </c>
      <c r="AE24" s="2"/>
      <c r="AF24" s="2" t="s">
        <v>82</v>
      </c>
      <c r="AG24" s="2" t="s">
        <v>82</v>
      </c>
      <c r="AH24" s="2"/>
      <c r="AI24" s="2" t="s">
        <v>608</v>
      </c>
      <c r="AJ24" s="2" t="s">
        <v>82</v>
      </c>
      <c r="AK24" s="2" t="s">
        <v>82</v>
      </c>
      <c r="AL24" s="2" t="s">
        <v>111</v>
      </c>
      <c r="AM24" s="2" t="s">
        <v>82</v>
      </c>
      <c r="AN24" s="2" t="s">
        <v>150</v>
      </c>
      <c r="AO24" s="2" t="s">
        <v>102</v>
      </c>
      <c r="AP24" s="2" t="s">
        <v>82</v>
      </c>
      <c r="AQ24" s="2" t="s">
        <v>168</v>
      </c>
      <c r="AR24" s="2" t="s">
        <v>623</v>
      </c>
      <c r="AS24" s="2" t="s">
        <v>82</v>
      </c>
      <c r="AT24" s="2" t="s">
        <v>82</v>
      </c>
      <c r="AU24" s="2" t="s">
        <v>82</v>
      </c>
      <c r="AV24" s="2"/>
      <c r="AW24" s="2" t="s">
        <v>82</v>
      </c>
      <c r="AX24" s="2" t="s">
        <v>82</v>
      </c>
      <c r="AY24" s="2" t="s">
        <v>82</v>
      </c>
      <c r="AZ24" s="2" t="s">
        <v>82</v>
      </c>
      <c r="BA24" s="2" t="s">
        <v>82</v>
      </c>
      <c r="BB24" s="2" t="s">
        <v>82</v>
      </c>
      <c r="BC24" s="2" t="s">
        <v>82</v>
      </c>
      <c r="BD24" s="2" t="s">
        <v>82</v>
      </c>
      <c r="BE24" s="2" t="s">
        <v>82</v>
      </c>
      <c r="BF24" s="2"/>
      <c r="BG24" s="2" t="s">
        <v>82</v>
      </c>
      <c r="BH24" s="2" t="s">
        <v>82</v>
      </c>
      <c r="BI24" s="2" t="s">
        <v>82</v>
      </c>
      <c r="BJ24" s="2" t="s">
        <v>83</v>
      </c>
      <c r="BK24" s="2" t="s">
        <v>645</v>
      </c>
      <c r="BL24" s="2" t="s">
        <v>82</v>
      </c>
      <c r="BM24" s="2" t="s">
        <v>646</v>
      </c>
      <c r="BN24" s="2" t="s">
        <v>89</v>
      </c>
      <c r="BO24" s="2" t="s">
        <v>89</v>
      </c>
      <c r="BP24" s="2" t="s">
        <v>89</v>
      </c>
      <c r="BQ24" s="2" t="s">
        <v>89</v>
      </c>
      <c r="BR24" s="2" t="s">
        <v>89</v>
      </c>
      <c r="BS24" s="2"/>
      <c r="BT24" s="18" t="s">
        <v>95</v>
      </c>
      <c r="BU24" s="18" t="s">
        <v>92</v>
      </c>
      <c r="BV24" s="18" t="s">
        <v>92</v>
      </c>
      <c r="BW24" s="18" t="s">
        <v>93</v>
      </c>
      <c r="BX24" s="18" t="s">
        <v>95</v>
      </c>
      <c r="BY24" s="18" t="s">
        <v>95</v>
      </c>
      <c r="BZ24" s="2"/>
      <c r="CA24" s="2" t="s">
        <v>96</v>
      </c>
      <c r="CB24" s="2" t="s">
        <v>82</v>
      </c>
      <c r="CC24" s="2" t="s">
        <v>655</v>
      </c>
      <c r="CD24" s="2" t="s">
        <v>82</v>
      </c>
      <c r="CE24" s="2"/>
      <c r="CF24" s="2" t="s">
        <v>658</v>
      </c>
      <c r="CG24" s="2"/>
      <c r="CH24" s="9" t="str">
        <f>IF(ISBLANK(Resp[[#This Row],[10]]), "No indica", "Indica")</f>
        <v>Indica</v>
      </c>
      <c r="CI24" s="9" t="str">
        <f>IF(ISBLANK(Resp[[#This Row],[16]]), "No indica", "Indica")</f>
        <v>Indica</v>
      </c>
      <c r="CJ24" s="9" t="str">
        <f>IF(ISBLANK(Resp[[#This Row],[17]]), "No indica", "Indica")</f>
        <v>Indica</v>
      </c>
      <c r="CK24" s="12" t="str">
        <f>IF(ISBLANK(Resp[[#This Row],[22]]), "No indica", "Indica")</f>
        <v>No indica</v>
      </c>
      <c r="CL24" s="12" t="str">
        <f>IF(ISBLANK(Resp[[#This Row],[30]]), "No indica", "Indica")</f>
        <v>Indica</v>
      </c>
      <c r="CM24" s="12" t="str">
        <f>IF(ISBLANK(Resp[[#This Row],[31]]), "No indica", "Indica")</f>
        <v>No indica</v>
      </c>
      <c r="CN24" s="12" t="str">
        <f>IF(ISBLANK(Resp[[#This Row],[34]]), "No indica", "Indica")</f>
        <v>No indica</v>
      </c>
      <c r="CO24" s="12" t="str">
        <f>IF(ISBLANK(Resp[[#This Row],[48]]), "No indica", "Indica")</f>
        <v>No indica</v>
      </c>
      <c r="CP24" s="12" t="str">
        <f>IF(ISBLANK(Resp[[#This Row],[58]]), "No indica", "Indica")</f>
        <v>No indica</v>
      </c>
      <c r="CQ24" s="12" t="str">
        <f>IF(ISBLANK(Resp[[#This Row],[71]]), "No indica", "Indica")</f>
        <v>No indica</v>
      </c>
      <c r="CR24" s="12" t="str">
        <f>IF(ISBLANK(Resp[[#This Row],[78]]), "No indica", "Indica")</f>
        <v>No indica</v>
      </c>
      <c r="CS24" s="12" t="str">
        <f>IF(ISBLANK(Resp[[#This Row],[83]]), "No indica", "Indica")</f>
        <v>No indica</v>
      </c>
      <c r="CT24" s="12" t="str">
        <f>IF(ISBLANK(Resp[[#This Row],[85]]), "No indica", "Indica")</f>
        <v>No indica</v>
      </c>
    </row>
    <row r="25" spans="1:98" x14ac:dyDescent="0.2">
      <c r="A25" s="4">
        <v>45252.59696278935</v>
      </c>
      <c r="B25" s="2" t="s">
        <v>79</v>
      </c>
      <c r="C25" s="2" t="s">
        <v>567</v>
      </c>
      <c r="D25" s="2" t="s">
        <v>143</v>
      </c>
      <c r="E25" s="2" t="s">
        <v>81</v>
      </c>
      <c r="F25" s="5" t="s">
        <v>82</v>
      </c>
      <c r="G25" s="5" t="s">
        <v>82</v>
      </c>
      <c r="H25" s="2" t="s">
        <v>574</v>
      </c>
      <c r="I25" s="2" t="s">
        <v>83</v>
      </c>
      <c r="J25" s="2" t="s">
        <v>216</v>
      </c>
      <c r="K25" s="2" t="s">
        <v>83</v>
      </c>
      <c r="L25" s="2" t="s">
        <v>82</v>
      </c>
      <c r="M25" s="2" t="s">
        <v>83</v>
      </c>
      <c r="N25" s="2" t="s">
        <v>83</v>
      </c>
      <c r="O25" s="2" t="s">
        <v>82</v>
      </c>
      <c r="P25" s="2"/>
      <c r="Q25" s="2"/>
      <c r="R25" s="2" t="s">
        <v>83</v>
      </c>
      <c r="S25" s="2" t="s">
        <v>82</v>
      </c>
      <c r="T25" s="2" t="s">
        <v>83</v>
      </c>
      <c r="U25" s="2" t="s">
        <v>83</v>
      </c>
      <c r="V25" s="2"/>
      <c r="W25" s="2" t="s">
        <v>82</v>
      </c>
      <c r="X25" s="2" t="s">
        <v>82</v>
      </c>
      <c r="Y25" s="2" t="s">
        <v>82</v>
      </c>
      <c r="Z25" s="2" t="s">
        <v>590</v>
      </c>
      <c r="AA25" s="2" t="s">
        <v>82</v>
      </c>
      <c r="AB25" s="2" t="s">
        <v>594</v>
      </c>
      <c r="AC25" s="2" t="s">
        <v>82</v>
      </c>
      <c r="AD25" s="2" t="s">
        <v>217</v>
      </c>
      <c r="AE25" s="2"/>
      <c r="AF25" s="2" t="s">
        <v>82</v>
      </c>
      <c r="AG25" s="2" t="s">
        <v>82</v>
      </c>
      <c r="AH25" s="2"/>
      <c r="AI25" s="2" t="s">
        <v>608</v>
      </c>
      <c r="AJ25" s="2" t="s">
        <v>82</v>
      </c>
      <c r="AK25" s="2" t="s">
        <v>82</v>
      </c>
      <c r="AL25" s="2" t="s">
        <v>111</v>
      </c>
      <c r="AM25" s="2" t="s">
        <v>613</v>
      </c>
      <c r="AN25" s="2" t="s">
        <v>150</v>
      </c>
      <c r="AO25" s="2" t="s">
        <v>102</v>
      </c>
      <c r="AP25" s="2" t="s">
        <v>582</v>
      </c>
      <c r="AQ25" s="2" t="s">
        <v>103</v>
      </c>
      <c r="AR25" s="10" t="s">
        <v>577</v>
      </c>
      <c r="AS25" s="2" t="s">
        <v>82</v>
      </c>
      <c r="AT25" s="2" t="s">
        <v>82</v>
      </c>
      <c r="AU25" s="2" t="s">
        <v>627</v>
      </c>
      <c r="AV25" s="2"/>
      <c r="AW25" s="2" t="s">
        <v>82</v>
      </c>
      <c r="AX25" s="2" t="s">
        <v>82</v>
      </c>
      <c r="AY25" s="2" t="s">
        <v>86</v>
      </c>
      <c r="AZ25" s="2" t="s">
        <v>82</v>
      </c>
      <c r="BA25" s="2" t="s">
        <v>82</v>
      </c>
      <c r="BB25" s="2" t="s">
        <v>83</v>
      </c>
      <c r="BC25" s="2" t="s">
        <v>82</v>
      </c>
      <c r="BD25" s="2" t="s">
        <v>82</v>
      </c>
      <c r="BE25" s="2" t="s">
        <v>87</v>
      </c>
      <c r="BF25" s="2"/>
      <c r="BG25" s="2" t="s">
        <v>82</v>
      </c>
      <c r="BH25" s="2" t="s">
        <v>82</v>
      </c>
      <c r="BI25" s="2" t="s">
        <v>82</v>
      </c>
      <c r="BJ25" s="2" t="s">
        <v>82</v>
      </c>
      <c r="BK25" s="2" t="s">
        <v>645</v>
      </c>
      <c r="BL25" s="2" t="s">
        <v>82</v>
      </c>
      <c r="BM25" s="2" t="s">
        <v>646</v>
      </c>
      <c r="BN25" s="2" t="s">
        <v>89</v>
      </c>
      <c r="BO25" s="2" t="s">
        <v>90</v>
      </c>
      <c r="BP25" s="2" t="s">
        <v>90</v>
      </c>
      <c r="BQ25" s="2" t="s">
        <v>89</v>
      </c>
      <c r="BR25" s="2" t="s">
        <v>90</v>
      </c>
      <c r="BS25" s="2"/>
      <c r="BT25" s="18" t="s">
        <v>91</v>
      </c>
      <c r="BU25" s="18" t="s">
        <v>92</v>
      </c>
      <c r="BV25" s="18" t="s">
        <v>92</v>
      </c>
      <c r="BW25" s="18" t="s">
        <v>93</v>
      </c>
      <c r="BX25" s="18" t="s">
        <v>95</v>
      </c>
      <c r="BY25" s="18" t="s">
        <v>95</v>
      </c>
      <c r="BZ25" s="2"/>
      <c r="CA25" s="2" t="s">
        <v>96</v>
      </c>
      <c r="CB25" s="2" t="s">
        <v>82</v>
      </c>
      <c r="CC25" s="2" t="s">
        <v>653</v>
      </c>
      <c r="CD25" s="2" t="s">
        <v>83</v>
      </c>
      <c r="CE25" s="2"/>
      <c r="CF25" s="2" t="s">
        <v>658</v>
      </c>
      <c r="CG25" s="2"/>
      <c r="CH25" s="9" t="str">
        <f>IF(ISBLANK(Resp[[#This Row],[10]]), "No indica", "Indica")</f>
        <v>Indica</v>
      </c>
      <c r="CI25" s="9" t="str">
        <f>IF(ISBLANK(Resp[[#This Row],[16]]), "No indica", "Indica")</f>
        <v>No indica</v>
      </c>
      <c r="CJ25" s="9" t="str">
        <f>IF(ISBLANK(Resp[[#This Row],[17]]), "No indica", "Indica")</f>
        <v>No indica</v>
      </c>
      <c r="CK25" s="12" t="str">
        <f>IF(ISBLANK(Resp[[#This Row],[22]]), "No indica", "Indica")</f>
        <v>No indica</v>
      </c>
      <c r="CL25" s="12" t="str">
        <f>IF(ISBLANK(Resp[[#This Row],[30]]), "No indica", "Indica")</f>
        <v>Indica</v>
      </c>
      <c r="CM25" s="12" t="str">
        <f>IF(ISBLANK(Resp[[#This Row],[31]]), "No indica", "Indica")</f>
        <v>No indica</v>
      </c>
      <c r="CN25" s="12" t="str">
        <f>IF(ISBLANK(Resp[[#This Row],[34]]), "No indica", "Indica")</f>
        <v>No indica</v>
      </c>
      <c r="CO25" s="12" t="str">
        <f>IF(ISBLANK(Resp[[#This Row],[48]]), "No indica", "Indica")</f>
        <v>No indica</v>
      </c>
      <c r="CP25" s="12" t="str">
        <f>IF(ISBLANK(Resp[[#This Row],[58]]), "No indica", "Indica")</f>
        <v>No indica</v>
      </c>
      <c r="CQ25" s="12" t="str">
        <f>IF(ISBLANK(Resp[[#This Row],[71]]), "No indica", "Indica")</f>
        <v>No indica</v>
      </c>
      <c r="CR25" s="12" t="str">
        <f>IF(ISBLANK(Resp[[#This Row],[78]]), "No indica", "Indica")</f>
        <v>No indica</v>
      </c>
      <c r="CS25" s="12" t="str">
        <f>IF(ISBLANK(Resp[[#This Row],[83]]), "No indica", "Indica")</f>
        <v>No indica</v>
      </c>
      <c r="CT25" s="12" t="str">
        <f>IF(ISBLANK(Resp[[#This Row],[85]]), "No indica", "Indica")</f>
        <v>No indica</v>
      </c>
    </row>
    <row r="26" spans="1:98" x14ac:dyDescent="0.2">
      <c r="A26" s="4">
        <v>45252.738119456015</v>
      </c>
      <c r="B26" s="2" t="s">
        <v>79</v>
      </c>
      <c r="C26" s="2" t="s">
        <v>565</v>
      </c>
      <c r="D26" s="2" t="s">
        <v>135</v>
      </c>
      <c r="E26" s="2" t="s">
        <v>98</v>
      </c>
      <c r="F26" s="5" t="s">
        <v>82</v>
      </c>
      <c r="G26" s="5" t="s">
        <v>82</v>
      </c>
      <c r="H26" s="2" t="s">
        <v>574</v>
      </c>
      <c r="I26" s="2" t="s">
        <v>82</v>
      </c>
      <c r="J26" s="2" t="s">
        <v>218</v>
      </c>
      <c r="K26" s="2" t="s">
        <v>83</v>
      </c>
      <c r="L26" s="2" t="s">
        <v>82</v>
      </c>
      <c r="M26" s="2" t="s">
        <v>82</v>
      </c>
      <c r="N26" s="2" t="s">
        <v>82</v>
      </c>
      <c r="O26" s="2" t="s">
        <v>82</v>
      </c>
      <c r="P26" s="2" t="s">
        <v>219</v>
      </c>
      <c r="Q26" s="2" t="s">
        <v>220</v>
      </c>
      <c r="R26" s="2" t="s">
        <v>83</v>
      </c>
      <c r="S26" s="2" t="s">
        <v>83</v>
      </c>
      <c r="T26" s="2" t="s">
        <v>82</v>
      </c>
      <c r="U26" s="2" t="s">
        <v>83</v>
      </c>
      <c r="V26" s="2" t="s">
        <v>221</v>
      </c>
      <c r="W26" s="2" t="s">
        <v>82</v>
      </c>
      <c r="X26" s="2" t="s">
        <v>586</v>
      </c>
      <c r="Y26" s="2" t="s">
        <v>82</v>
      </c>
      <c r="Z26" s="2" t="s">
        <v>589</v>
      </c>
      <c r="AA26" s="2" t="s">
        <v>586</v>
      </c>
      <c r="AB26" s="2" t="s">
        <v>594</v>
      </c>
      <c r="AC26" s="2" t="s">
        <v>83</v>
      </c>
      <c r="AD26" s="2" t="s">
        <v>222</v>
      </c>
      <c r="AE26" s="2" t="s">
        <v>223</v>
      </c>
      <c r="AF26" s="2" t="s">
        <v>82</v>
      </c>
      <c r="AG26" s="2" t="s">
        <v>82</v>
      </c>
      <c r="AH26" s="2" t="s">
        <v>224</v>
      </c>
      <c r="AI26" s="2" t="s">
        <v>608</v>
      </c>
      <c r="AJ26" s="2" t="s">
        <v>82</v>
      </c>
      <c r="AK26" s="2" t="s">
        <v>82</v>
      </c>
      <c r="AL26" s="2" t="s">
        <v>111</v>
      </c>
      <c r="AM26" s="2" t="s">
        <v>82</v>
      </c>
      <c r="AN26" s="2" t="s">
        <v>101</v>
      </c>
      <c r="AO26" s="2" t="s">
        <v>173</v>
      </c>
      <c r="AP26" s="2" t="s">
        <v>582</v>
      </c>
      <c r="AQ26" s="2" t="s">
        <v>126</v>
      </c>
      <c r="AR26" s="2" t="s">
        <v>582</v>
      </c>
      <c r="AS26" s="2" t="s">
        <v>85</v>
      </c>
      <c r="AT26" s="2" t="s">
        <v>83</v>
      </c>
      <c r="AU26" s="2" t="s">
        <v>82</v>
      </c>
      <c r="AV26" s="2" t="s">
        <v>225</v>
      </c>
      <c r="AW26" s="2" t="s">
        <v>82</v>
      </c>
      <c r="AX26" s="2" t="s">
        <v>82</v>
      </c>
      <c r="AY26" s="2" t="s">
        <v>82</v>
      </c>
      <c r="AZ26" s="2" t="s">
        <v>642</v>
      </c>
      <c r="BA26" s="2" t="s">
        <v>644</v>
      </c>
      <c r="BB26" s="2" t="s">
        <v>82</v>
      </c>
      <c r="BC26" s="2" t="s">
        <v>82</v>
      </c>
      <c r="BD26" s="2" t="s">
        <v>82</v>
      </c>
      <c r="BE26" s="2" t="s">
        <v>87</v>
      </c>
      <c r="BF26" s="2" t="s">
        <v>226</v>
      </c>
      <c r="BG26" s="2" t="s">
        <v>82</v>
      </c>
      <c r="BH26" s="2" t="s">
        <v>83</v>
      </c>
      <c r="BI26" s="2" t="s">
        <v>82</v>
      </c>
      <c r="BJ26" s="2" t="s">
        <v>83</v>
      </c>
      <c r="BK26" s="2" t="s">
        <v>645</v>
      </c>
      <c r="BL26" s="2" t="s">
        <v>82</v>
      </c>
      <c r="BM26" s="2" t="s">
        <v>90</v>
      </c>
      <c r="BN26" s="2" t="s">
        <v>90</v>
      </c>
      <c r="BO26" s="2" t="s">
        <v>90</v>
      </c>
      <c r="BP26" s="2" t="s">
        <v>90</v>
      </c>
      <c r="BQ26" s="2" t="s">
        <v>90</v>
      </c>
      <c r="BR26" s="2" t="s">
        <v>89</v>
      </c>
      <c r="BS26" s="2" t="s">
        <v>227</v>
      </c>
      <c r="BT26" s="18" t="s">
        <v>91</v>
      </c>
      <c r="BU26" s="18" t="s">
        <v>91</v>
      </c>
      <c r="BV26" s="18" t="s">
        <v>91</v>
      </c>
      <c r="BW26" s="18" t="s">
        <v>91</v>
      </c>
      <c r="BX26" s="18" t="s">
        <v>94</v>
      </c>
      <c r="BY26" s="18" t="s">
        <v>91</v>
      </c>
      <c r="BZ26" s="2" t="s">
        <v>228</v>
      </c>
      <c r="CA26" s="2" t="s">
        <v>96</v>
      </c>
      <c r="CB26" s="2" t="s">
        <v>83</v>
      </c>
      <c r="CC26" s="2" t="s">
        <v>655</v>
      </c>
      <c r="CD26" s="2" t="s">
        <v>82</v>
      </c>
      <c r="CE26" s="2" t="s">
        <v>229</v>
      </c>
      <c r="CF26" s="2" t="s">
        <v>658</v>
      </c>
      <c r="CG26" s="2" t="s">
        <v>230</v>
      </c>
      <c r="CH26" s="9" t="str">
        <f>IF(ISBLANK(Resp[[#This Row],[10]]), "No indica", "Indica")</f>
        <v>Indica</v>
      </c>
      <c r="CI26" s="9" t="str">
        <f>IF(ISBLANK(Resp[[#This Row],[16]]), "No indica", "Indica")</f>
        <v>Indica</v>
      </c>
      <c r="CJ26" s="9" t="str">
        <f>IF(ISBLANK(Resp[[#This Row],[17]]), "No indica", "Indica")</f>
        <v>Indica</v>
      </c>
      <c r="CK26" s="12" t="str">
        <f>IF(ISBLANK(Resp[[#This Row],[22]]), "No indica", "Indica")</f>
        <v>Indica</v>
      </c>
      <c r="CL26" s="12" t="str">
        <f>IF(ISBLANK(Resp[[#This Row],[30]]), "No indica", "Indica")</f>
        <v>Indica</v>
      </c>
      <c r="CM26" s="12" t="str">
        <f>IF(ISBLANK(Resp[[#This Row],[31]]), "No indica", "Indica")</f>
        <v>Indica</v>
      </c>
      <c r="CN26" s="12" t="str">
        <f>IF(ISBLANK(Resp[[#This Row],[34]]), "No indica", "Indica")</f>
        <v>Indica</v>
      </c>
      <c r="CO26" s="12" t="str">
        <f>IF(ISBLANK(Resp[[#This Row],[48]]), "No indica", "Indica")</f>
        <v>Indica</v>
      </c>
      <c r="CP26" s="12" t="str">
        <f>IF(ISBLANK(Resp[[#This Row],[58]]), "No indica", "Indica")</f>
        <v>Indica</v>
      </c>
      <c r="CQ26" s="12" t="str">
        <f>IF(ISBLANK(Resp[[#This Row],[71]]), "No indica", "Indica")</f>
        <v>Indica</v>
      </c>
      <c r="CR26" s="12" t="str">
        <f>IF(ISBLANK(Resp[[#This Row],[78]]), "No indica", "Indica")</f>
        <v>Indica</v>
      </c>
      <c r="CS26" s="12" t="str">
        <f>IF(ISBLANK(Resp[[#This Row],[83]]), "No indica", "Indica")</f>
        <v>Indica</v>
      </c>
      <c r="CT26" s="12" t="str">
        <f>IF(ISBLANK(Resp[[#This Row],[85]]), "No indica", "Indica")</f>
        <v>Indica</v>
      </c>
    </row>
    <row r="27" spans="1:98" x14ac:dyDescent="0.2">
      <c r="A27" s="4">
        <v>45253.377496435191</v>
      </c>
      <c r="B27" s="2" t="s">
        <v>79</v>
      </c>
      <c r="C27" s="2" t="s">
        <v>565</v>
      </c>
      <c r="D27" s="2" t="s">
        <v>97</v>
      </c>
      <c r="E27" s="2" t="s">
        <v>98</v>
      </c>
      <c r="F27" s="5" t="s">
        <v>82</v>
      </c>
      <c r="G27" s="5" t="s">
        <v>82</v>
      </c>
      <c r="H27" s="2" t="s">
        <v>82</v>
      </c>
      <c r="I27" s="2" t="s">
        <v>82</v>
      </c>
      <c r="J27" s="2"/>
      <c r="K27" s="2" t="s">
        <v>82</v>
      </c>
      <c r="L27" s="2" t="s">
        <v>82</v>
      </c>
      <c r="M27" s="2" t="s">
        <v>82</v>
      </c>
      <c r="N27" s="2" t="s">
        <v>82</v>
      </c>
      <c r="O27" s="2" t="s">
        <v>82</v>
      </c>
      <c r="P27" s="2" t="s">
        <v>231</v>
      </c>
      <c r="Q27" s="2"/>
      <c r="R27" s="2" t="s">
        <v>82</v>
      </c>
      <c r="S27" s="2" t="s">
        <v>82</v>
      </c>
      <c r="T27" s="2" t="s">
        <v>82</v>
      </c>
      <c r="U27" s="2" t="s">
        <v>82</v>
      </c>
      <c r="V27" s="2"/>
      <c r="W27" s="2" t="s">
        <v>82</v>
      </c>
      <c r="X27" s="2" t="s">
        <v>82</v>
      </c>
      <c r="Y27" s="2" t="s">
        <v>82</v>
      </c>
      <c r="Z27" s="2" t="s">
        <v>590</v>
      </c>
      <c r="AA27" s="2" t="s">
        <v>82</v>
      </c>
      <c r="AB27" s="2" t="s">
        <v>594</v>
      </c>
      <c r="AC27" s="2" t="s">
        <v>82</v>
      </c>
      <c r="AD27" s="2" t="s">
        <v>232</v>
      </c>
      <c r="AE27" s="2"/>
      <c r="AF27" s="2" t="s">
        <v>82</v>
      </c>
      <c r="AG27" s="2" t="s">
        <v>82</v>
      </c>
      <c r="AH27" s="2"/>
      <c r="AI27" s="2" t="s">
        <v>609</v>
      </c>
      <c r="AJ27" s="2" t="s">
        <v>82</v>
      </c>
      <c r="AK27" s="2" t="s">
        <v>82</v>
      </c>
      <c r="AL27" s="2" t="s">
        <v>111</v>
      </c>
      <c r="AM27" s="2" t="s">
        <v>82</v>
      </c>
      <c r="AN27" s="2" t="s">
        <v>101</v>
      </c>
      <c r="AO27" s="2" t="s">
        <v>173</v>
      </c>
      <c r="AP27" s="2" t="s">
        <v>82</v>
      </c>
      <c r="AQ27" s="2" t="s">
        <v>175</v>
      </c>
      <c r="AR27" s="2" t="s">
        <v>623</v>
      </c>
      <c r="AS27" s="2" t="s">
        <v>82</v>
      </c>
      <c r="AT27" s="2" t="s">
        <v>83</v>
      </c>
      <c r="AU27" s="2" t="s">
        <v>82</v>
      </c>
      <c r="AV27" s="2"/>
      <c r="AW27" s="2" t="s">
        <v>82</v>
      </c>
      <c r="AX27" s="2" t="s">
        <v>82</v>
      </c>
      <c r="AY27" s="2" t="s">
        <v>82</v>
      </c>
      <c r="AZ27" s="2" t="s">
        <v>82</v>
      </c>
      <c r="BA27" s="2" t="s">
        <v>82</v>
      </c>
      <c r="BB27" s="2" t="s">
        <v>82</v>
      </c>
      <c r="BC27" s="2" t="s">
        <v>82</v>
      </c>
      <c r="BD27" s="2" t="s">
        <v>82</v>
      </c>
      <c r="BE27" s="2" t="s">
        <v>82</v>
      </c>
      <c r="BF27" s="2"/>
      <c r="BG27" s="2" t="s">
        <v>82</v>
      </c>
      <c r="BH27" s="2" t="s">
        <v>82</v>
      </c>
      <c r="BI27" s="2" t="s">
        <v>82</v>
      </c>
      <c r="BJ27" s="2" t="s">
        <v>82</v>
      </c>
      <c r="BK27" s="2" t="s">
        <v>645</v>
      </c>
      <c r="BL27" s="2" t="s">
        <v>82</v>
      </c>
      <c r="BM27" s="2" t="s">
        <v>646</v>
      </c>
      <c r="BN27" s="2" t="s">
        <v>89</v>
      </c>
      <c r="BO27" s="2" t="s">
        <v>89</v>
      </c>
      <c r="BP27" s="2" t="s">
        <v>89</v>
      </c>
      <c r="BQ27" s="2" t="s">
        <v>89</v>
      </c>
      <c r="BR27" s="2" t="s">
        <v>90</v>
      </c>
      <c r="BS27" s="2"/>
      <c r="BT27" s="18" t="s">
        <v>95</v>
      </c>
      <c r="BU27" s="18" t="s">
        <v>91</v>
      </c>
      <c r="BV27" s="18" t="s">
        <v>92</v>
      </c>
      <c r="BW27" s="18" t="s">
        <v>91</v>
      </c>
      <c r="BX27" s="18" t="s">
        <v>95</v>
      </c>
      <c r="BY27" s="18" t="s">
        <v>95</v>
      </c>
      <c r="BZ27" s="2"/>
      <c r="CA27" s="2" t="s">
        <v>96</v>
      </c>
      <c r="CB27" s="2" t="s">
        <v>82</v>
      </c>
      <c r="CC27" s="2" t="s">
        <v>653</v>
      </c>
      <c r="CD27" s="2" t="s">
        <v>82</v>
      </c>
      <c r="CE27" s="2" t="s">
        <v>233</v>
      </c>
      <c r="CF27" s="2" t="s">
        <v>82</v>
      </c>
      <c r="CG27" s="2" t="s">
        <v>234</v>
      </c>
      <c r="CH27" s="9" t="str">
        <f>IF(ISBLANK(Resp[[#This Row],[10]]), "No indica", "Indica")</f>
        <v>No indica</v>
      </c>
      <c r="CI27" s="9" t="str">
        <f>IF(ISBLANK(Resp[[#This Row],[16]]), "No indica", "Indica")</f>
        <v>Indica</v>
      </c>
      <c r="CJ27" s="9" t="str">
        <f>IF(ISBLANK(Resp[[#This Row],[17]]), "No indica", "Indica")</f>
        <v>No indica</v>
      </c>
      <c r="CK27" s="12" t="str">
        <f>IF(ISBLANK(Resp[[#This Row],[22]]), "No indica", "Indica")</f>
        <v>No indica</v>
      </c>
      <c r="CL27" s="12" t="str">
        <f>IF(ISBLANK(Resp[[#This Row],[30]]), "No indica", "Indica")</f>
        <v>Indica</v>
      </c>
      <c r="CM27" s="12" t="str">
        <f>IF(ISBLANK(Resp[[#This Row],[31]]), "No indica", "Indica")</f>
        <v>No indica</v>
      </c>
      <c r="CN27" s="12" t="str">
        <f>IF(ISBLANK(Resp[[#This Row],[34]]), "No indica", "Indica")</f>
        <v>No indica</v>
      </c>
      <c r="CO27" s="12" t="str">
        <f>IF(ISBLANK(Resp[[#This Row],[48]]), "No indica", "Indica")</f>
        <v>No indica</v>
      </c>
      <c r="CP27" s="12" t="str">
        <f>IF(ISBLANK(Resp[[#This Row],[58]]), "No indica", "Indica")</f>
        <v>No indica</v>
      </c>
      <c r="CQ27" s="12" t="str">
        <f>IF(ISBLANK(Resp[[#This Row],[71]]), "No indica", "Indica")</f>
        <v>No indica</v>
      </c>
      <c r="CR27" s="12" t="str">
        <f>IF(ISBLANK(Resp[[#This Row],[78]]), "No indica", "Indica")</f>
        <v>No indica</v>
      </c>
      <c r="CS27" s="12" t="str">
        <f>IF(ISBLANK(Resp[[#This Row],[83]]), "No indica", "Indica")</f>
        <v>Indica</v>
      </c>
      <c r="CT27" s="12" t="str">
        <f>IF(ISBLANK(Resp[[#This Row],[85]]), "No indica", "Indica")</f>
        <v>Indica</v>
      </c>
    </row>
    <row r="28" spans="1:98" x14ac:dyDescent="0.2">
      <c r="A28" s="4">
        <v>45253.452928981482</v>
      </c>
      <c r="B28" s="2" t="s">
        <v>79</v>
      </c>
      <c r="C28" s="2" t="s">
        <v>565</v>
      </c>
      <c r="D28" s="2" t="s">
        <v>97</v>
      </c>
      <c r="E28" s="2" t="s">
        <v>98</v>
      </c>
      <c r="F28" s="5" t="s">
        <v>82</v>
      </c>
      <c r="G28" s="5" t="s">
        <v>82</v>
      </c>
      <c r="H28" s="2" t="s">
        <v>82</v>
      </c>
      <c r="I28" s="2" t="s">
        <v>82</v>
      </c>
      <c r="J28" s="2"/>
      <c r="K28" s="2" t="s">
        <v>82</v>
      </c>
      <c r="L28" s="2" t="s">
        <v>82</v>
      </c>
      <c r="M28" s="2" t="s">
        <v>82</v>
      </c>
      <c r="N28" s="2" t="s">
        <v>82</v>
      </c>
      <c r="O28" s="2" t="s">
        <v>83</v>
      </c>
      <c r="P28" s="2" t="s">
        <v>235</v>
      </c>
      <c r="Q28" s="2"/>
      <c r="R28" s="2" t="s">
        <v>82</v>
      </c>
      <c r="S28" s="2" t="s">
        <v>82</v>
      </c>
      <c r="T28" s="2" t="s">
        <v>82</v>
      </c>
      <c r="U28" s="2" t="s">
        <v>82</v>
      </c>
      <c r="V28" s="2"/>
      <c r="W28" s="2" t="s">
        <v>82</v>
      </c>
      <c r="X28" s="2" t="s">
        <v>82</v>
      </c>
      <c r="Y28" s="2" t="s">
        <v>82</v>
      </c>
      <c r="Z28" s="2" t="s">
        <v>589</v>
      </c>
      <c r="AA28" s="2" t="s">
        <v>82</v>
      </c>
      <c r="AB28" s="2" t="s">
        <v>595</v>
      </c>
      <c r="AC28" s="2" t="s">
        <v>82</v>
      </c>
      <c r="AD28" s="2" t="s">
        <v>236</v>
      </c>
      <c r="AE28" s="2"/>
      <c r="AF28" s="2" t="s">
        <v>82</v>
      </c>
      <c r="AG28" s="2" t="s">
        <v>82</v>
      </c>
      <c r="AH28" s="2" t="s">
        <v>237</v>
      </c>
      <c r="AI28" s="2" t="s">
        <v>609</v>
      </c>
      <c r="AJ28" s="2" t="s">
        <v>82</v>
      </c>
      <c r="AK28" s="2" t="s">
        <v>82</v>
      </c>
      <c r="AL28" s="2" t="s">
        <v>111</v>
      </c>
      <c r="AM28" s="2" t="s">
        <v>82</v>
      </c>
      <c r="AN28" s="2" t="s">
        <v>101</v>
      </c>
      <c r="AO28" s="2" t="s">
        <v>173</v>
      </c>
      <c r="AP28" s="2" t="s">
        <v>582</v>
      </c>
      <c r="AQ28" s="2" t="s">
        <v>126</v>
      </c>
      <c r="AR28" s="2" t="s">
        <v>623</v>
      </c>
      <c r="AS28" s="2" t="s">
        <v>82</v>
      </c>
      <c r="AT28" s="2" t="s">
        <v>82</v>
      </c>
      <c r="AU28" s="2" t="s">
        <v>82</v>
      </c>
      <c r="AV28" s="2"/>
      <c r="AW28" s="2" t="s">
        <v>82</v>
      </c>
      <c r="AX28" s="2" t="s">
        <v>82</v>
      </c>
      <c r="AY28" s="2" t="s">
        <v>82</v>
      </c>
      <c r="AZ28" s="2" t="s">
        <v>82</v>
      </c>
      <c r="BA28" s="2" t="s">
        <v>82</v>
      </c>
      <c r="BB28" s="2" t="s">
        <v>83</v>
      </c>
      <c r="BC28" s="2" t="s">
        <v>82</v>
      </c>
      <c r="BD28" s="2" t="s">
        <v>82</v>
      </c>
      <c r="BE28" s="2" t="s">
        <v>83</v>
      </c>
      <c r="BF28" s="2" t="s">
        <v>238</v>
      </c>
      <c r="BG28" s="2" t="s">
        <v>82</v>
      </c>
      <c r="BH28" s="2" t="s">
        <v>82</v>
      </c>
      <c r="BI28" s="2" t="s">
        <v>82</v>
      </c>
      <c r="BJ28" s="2" t="s">
        <v>83</v>
      </c>
      <c r="BK28" s="2" t="s">
        <v>582</v>
      </c>
      <c r="BL28" s="2" t="s">
        <v>82</v>
      </c>
      <c r="BM28" s="2" t="s">
        <v>90</v>
      </c>
      <c r="BN28" s="2" t="s">
        <v>90</v>
      </c>
      <c r="BO28" s="2" t="s">
        <v>90</v>
      </c>
      <c r="BP28" s="2" t="s">
        <v>90</v>
      </c>
      <c r="BQ28" s="2" t="s">
        <v>90</v>
      </c>
      <c r="BR28" s="2" t="s">
        <v>90</v>
      </c>
      <c r="BS28" s="2" t="s">
        <v>238</v>
      </c>
      <c r="BT28" s="18" t="s">
        <v>91</v>
      </c>
      <c r="BU28" s="18" t="s">
        <v>91</v>
      </c>
      <c r="BV28" s="18" t="s">
        <v>92</v>
      </c>
      <c r="BW28" s="18" t="s">
        <v>91</v>
      </c>
      <c r="BX28" s="18" t="s">
        <v>94</v>
      </c>
      <c r="BY28" s="18" t="s">
        <v>91</v>
      </c>
      <c r="BZ28" s="2" t="s">
        <v>238</v>
      </c>
      <c r="CA28" s="2" t="s">
        <v>96</v>
      </c>
      <c r="CB28" s="2" t="s">
        <v>82</v>
      </c>
      <c r="CC28" s="2" t="s">
        <v>653</v>
      </c>
      <c r="CD28" s="2" t="s">
        <v>82</v>
      </c>
      <c r="CE28" s="2" t="s">
        <v>239</v>
      </c>
      <c r="CF28" s="2" t="s">
        <v>658</v>
      </c>
      <c r="CG28" s="2" t="s">
        <v>240</v>
      </c>
      <c r="CH28" s="9" t="str">
        <f>IF(ISBLANK(Resp[[#This Row],[10]]), "No indica", "Indica")</f>
        <v>No indica</v>
      </c>
      <c r="CI28" s="9" t="str">
        <f>IF(ISBLANK(Resp[[#This Row],[16]]), "No indica", "Indica")</f>
        <v>Indica</v>
      </c>
      <c r="CJ28" s="9" t="str">
        <f>IF(ISBLANK(Resp[[#This Row],[17]]), "No indica", "Indica")</f>
        <v>No indica</v>
      </c>
      <c r="CK28" s="12" t="str">
        <f>IF(ISBLANK(Resp[[#This Row],[22]]), "No indica", "Indica")</f>
        <v>No indica</v>
      </c>
      <c r="CL28" s="12" t="str">
        <f>IF(ISBLANK(Resp[[#This Row],[30]]), "No indica", "Indica")</f>
        <v>Indica</v>
      </c>
      <c r="CM28" s="12" t="str">
        <f>IF(ISBLANK(Resp[[#This Row],[31]]), "No indica", "Indica")</f>
        <v>No indica</v>
      </c>
      <c r="CN28" s="12" t="str">
        <f>IF(ISBLANK(Resp[[#This Row],[34]]), "No indica", "Indica")</f>
        <v>Indica</v>
      </c>
      <c r="CO28" s="12" t="str">
        <f>IF(ISBLANK(Resp[[#This Row],[48]]), "No indica", "Indica")</f>
        <v>No indica</v>
      </c>
      <c r="CP28" s="12" t="str">
        <f>IF(ISBLANK(Resp[[#This Row],[58]]), "No indica", "Indica")</f>
        <v>Indica</v>
      </c>
      <c r="CQ28" s="12" t="str">
        <f>IF(ISBLANK(Resp[[#This Row],[71]]), "No indica", "Indica")</f>
        <v>Indica</v>
      </c>
      <c r="CR28" s="12" t="str">
        <f>IF(ISBLANK(Resp[[#This Row],[78]]), "No indica", "Indica")</f>
        <v>Indica</v>
      </c>
      <c r="CS28" s="12" t="str">
        <f>IF(ISBLANK(Resp[[#This Row],[83]]), "No indica", "Indica")</f>
        <v>Indica</v>
      </c>
      <c r="CT28" s="12" t="str">
        <f>IF(ISBLANK(Resp[[#This Row],[85]]), "No indica", "Indica")</f>
        <v>Indica</v>
      </c>
    </row>
    <row r="29" spans="1:98" x14ac:dyDescent="0.2">
      <c r="A29" s="4">
        <v>45253.46422444444</v>
      </c>
      <c r="B29" s="2" t="s">
        <v>563</v>
      </c>
      <c r="C29" s="2" t="s">
        <v>565</v>
      </c>
      <c r="D29" s="2" t="s">
        <v>143</v>
      </c>
      <c r="E29" s="2" t="s">
        <v>80</v>
      </c>
      <c r="F29" s="5" t="s">
        <v>82</v>
      </c>
      <c r="G29" s="5" t="s">
        <v>82</v>
      </c>
      <c r="H29" s="2" t="s">
        <v>82</v>
      </c>
      <c r="I29" s="2" t="s">
        <v>82</v>
      </c>
      <c r="J29" s="2" t="s">
        <v>241</v>
      </c>
      <c r="K29" s="2" t="s">
        <v>82</v>
      </c>
      <c r="L29" s="2" t="s">
        <v>82</v>
      </c>
      <c r="M29" s="2" t="s">
        <v>82</v>
      </c>
      <c r="N29" s="2" t="s">
        <v>83</v>
      </c>
      <c r="O29" s="2" t="s">
        <v>82</v>
      </c>
      <c r="P29" s="2" t="s">
        <v>235</v>
      </c>
      <c r="Q29" s="2" t="s">
        <v>242</v>
      </c>
      <c r="R29" s="2" t="s">
        <v>82</v>
      </c>
      <c r="S29" s="2" t="s">
        <v>82</v>
      </c>
      <c r="T29" s="2" t="s">
        <v>82</v>
      </c>
      <c r="U29" s="2" t="s">
        <v>83</v>
      </c>
      <c r="V29" s="2" t="s">
        <v>243</v>
      </c>
      <c r="W29" s="2" t="s">
        <v>82</v>
      </c>
      <c r="X29" s="2" t="s">
        <v>82</v>
      </c>
      <c r="Y29" s="2" t="s">
        <v>82</v>
      </c>
      <c r="Z29" s="2" t="s">
        <v>590</v>
      </c>
      <c r="AA29" s="2" t="s">
        <v>82</v>
      </c>
      <c r="AB29" s="2" t="s">
        <v>594</v>
      </c>
      <c r="AC29" s="2" t="s">
        <v>82</v>
      </c>
      <c r="AD29" s="2" t="s">
        <v>244</v>
      </c>
      <c r="AE29" s="2" t="s">
        <v>245</v>
      </c>
      <c r="AF29" s="2" t="s">
        <v>82</v>
      </c>
      <c r="AG29" s="2" t="s">
        <v>82</v>
      </c>
      <c r="AH29" s="2"/>
      <c r="AI29" s="2" t="s">
        <v>609</v>
      </c>
      <c r="AJ29" s="2" t="s">
        <v>82</v>
      </c>
      <c r="AK29" s="2" t="s">
        <v>82</v>
      </c>
      <c r="AL29" s="2" t="s">
        <v>111</v>
      </c>
      <c r="AM29" s="2" t="s">
        <v>613</v>
      </c>
      <c r="AN29" s="2" t="s">
        <v>150</v>
      </c>
      <c r="AO29" s="2" t="s">
        <v>102</v>
      </c>
      <c r="AP29" s="2" t="s">
        <v>82</v>
      </c>
      <c r="AQ29" s="2" t="s">
        <v>168</v>
      </c>
      <c r="AR29" s="2" t="s">
        <v>623</v>
      </c>
      <c r="AS29" s="2" t="s">
        <v>82</v>
      </c>
      <c r="AT29" s="2" t="s">
        <v>82</v>
      </c>
      <c r="AU29" s="2" t="s">
        <v>82</v>
      </c>
      <c r="AV29" s="2" t="s">
        <v>246</v>
      </c>
      <c r="AW29" s="2" t="s">
        <v>82</v>
      </c>
      <c r="AX29" s="2" t="s">
        <v>82</v>
      </c>
      <c r="AY29" s="2" t="s">
        <v>82</v>
      </c>
      <c r="AZ29" s="2" t="s">
        <v>82</v>
      </c>
      <c r="BA29" s="2" t="s">
        <v>82</v>
      </c>
      <c r="BB29" s="2" t="s">
        <v>82</v>
      </c>
      <c r="BC29" s="2" t="s">
        <v>82</v>
      </c>
      <c r="BD29" s="2" t="s">
        <v>82</v>
      </c>
      <c r="BE29" s="2" t="s">
        <v>87</v>
      </c>
      <c r="BF29" s="2"/>
      <c r="BG29" s="2" t="s">
        <v>82</v>
      </c>
      <c r="BH29" s="2" t="s">
        <v>82</v>
      </c>
      <c r="BI29" s="2" t="s">
        <v>82</v>
      </c>
      <c r="BJ29" s="2" t="s">
        <v>82</v>
      </c>
      <c r="BK29" s="2" t="s">
        <v>645</v>
      </c>
      <c r="BL29" s="2" t="s">
        <v>82</v>
      </c>
      <c r="BM29" s="2" t="s">
        <v>646</v>
      </c>
      <c r="BN29" s="2" t="s">
        <v>89</v>
      </c>
      <c r="BO29" s="2" t="s">
        <v>89</v>
      </c>
      <c r="BP29" s="2" t="s">
        <v>90</v>
      </c>
      <c r="BQ29" s="2" t="s">
        <v>89</v>
      </c>
      <c r="BR29" s="2" t="s">
        <v>90</v>
      </c>
      <c r="BS29" s="2" t="s">
        <v>247</v>
      </c>
      <c r="BT29" s="18" t="s">
        <v>91</v>
      </c>
      <c r="BU29" s="18" t="s">
        <v>92</v>
      </c>
      <c r="BV29" s="18" t="s">
        <v>92</v>
      </c>
      <c r="BW29" s="18" t="s">
        <v>91</v>
      </c>
      <c r="BX29" s="18" t="s">
        <v>95</v>
      </c>
      <c r="BY29" s="18" t="s">
        <v>95</v>
      </c>
      <c r="BZ29" s="2"/>
      <c r="CA29" s="2" t="s">
        <v>96</v>
      </c>
      <c r="CB29" s="2" t="s">
        <v>82</v>
      </c>
      <c r="CC29" s="2" t="s">
        <v>653</v>
      </c>
      <c r="CD29" s="2" t="s">
        <v>82</v>
      </c>
      <c r="CE29" s="2" t="s">
        <v>248</v>
      </c>
      <c r="CF29" s="2" t="s">
        <v>658</v>
      </c>
      <c r="CG29" s="2" t="s">
        <v>249</v>
      </c>
      <c r="CH29" s="9" t="str">
        <f>IF(ISBLANK(Resp[[#This Row],[10]]), "No indica", "Indica")</f>
        <v>Indica</v>
      </c>
      <c r="CI29" s="9" t="str">
        <f>IF(ISBLANK(Resp[[#This Row],[16]]), "No indica", "Indica")</f>
        <v>Indica</v>
      </c>
      <c r="CJ29" s="9" t="str">
        <f>IF(ISBLANK(Resp[[#This Row],[17]]), "No indica", "Indica")</f>
        <v>Indica</v>
      </c>
      <c r="CK29" s="12" t="str">
        <f>IF(ISBLANK(Resp[[#This Row],[22]]), "No indica", "Indica")</f>
        <v>Indica</v>
      </c>
      <c r="CL29" s="12" t="str">
        <f>IF(ISBLANK(Resp[[#This Row],[30]]), "No indica", "Indica")</f>
        <v>Indica</v>
      </c>
      <c r="CM29" s="12" t="str">
        <f>IF(ISBLANK(Resp[[#This Row],[31]]), "No indica", "Indica")</f>
        <v>Indica</v>
      </c>
      <c r="CN29" s="12" t="str">
        <f>IF(ISBLANK(Resp[[#This Row],[34]]), "No indica", "Indica")</f>
        <v>No indica</v>
      </c>
      <c r="CO29" s="12" t="str">
        <f>IF(ISBLANK(Resp[[#This Row],[48]]), "No indica", "Indica")</f>
        <v>Indica</v>
      </c>
      <c r="CP29" s="12" t="str">
        <f>IF(ISBLANK(Resp[[#This Row],[58]]), "No indica", "Indica")</f>
        <v>No indica</v>
      </c>
      <c r="CQ29" s="12" t="str">
        <f>IF(ISBLANK(Resp[[#This Row],[71]]), "No indica", "Indica")</f>
        <v>Indica</v>
      </c>
      <c r="CR29" s="12" t="str">
        <f>IF(ISBLANK(Resp[[#This Row],[78]]), "No indica", "Indica")</f>
        <v>No indica</v>
      </c>
      <c r="CS29" s="12" t="str">
        <f>IF(ISBLANK(Resp[[#This Row],[83]]), "No indica", "Indica")</f>
        <v>Indica</v>
      </c>
      <c r="CT29" s="12" t="str">
        <f>IF(ISBLANK(Resp[[#This Row],[85]]), "No indica", "Indica")</f>
        <v>Indica</v>
      </c>
    </row>
    <row r="30" spans="1:98" x14ac:dyDescent="0.2">
      <c r="A30" s="4">
        <v>45253.50508909722</v>
      </c>
      <c r="B30" s="2" t="s">
        <v>79</v>
      </c>
      <c r="C30" s="2" t="s">
        <v>565</v>
      </c>
      <c r="D30" s="2" t="s">
        <v>97</v>
      </c>
      <c r="E30" s="8" t="s">
        <v>570</v>
      </c>
      <c r="F30" s="5" t="s">
        <v>82</v>
      </c>
      <c r="G30" s="5" t="s">
        <v>82</v>
      </c>
      <c r="H30" s="2" t="s">
        <v>82</v>
      </c>
      <c r="I30" s="2" t="s">
        <v>82</v>
      </c>
      <c r="J30" s="2"/>
      <c r="K30" s="2" t="s">
        <v>82</v>
      </c>
      <c r="L30" s="10" t="s">
        <v>577</v>
      </c>
      <c r="M30" s="2" t="s">
        <v>82</v>
      </c>
      <c r="N30" s="2" t="s">
        <v>82</v>
      </c>
      <c r="O30" s="2" t="s">
        <v>82</v>
      </c>
      <c r="P30" s="2"/>
      <c r="Q30" s="2"/>
      <c r="R30" s="2" t="s">
        <v>82</v>
      </c>
      <c r="S30" s="2" t="s">
        <v>82</v>
      </c>
      <c r="T30" s="2" t="s">
        <v>83</v>
      </c>
      <c r="U30" s="2" t="s">
        <v>83</v>
      </c>
      <c r="V30" s="2"/>
      <c r="W30" s="2" t="s">
        <v>82</v>
      </c>
      <c r="X30" s="2" t="s">
        <v>586</v>
      </c>
      <c r="Y30" s="2" t="s">
        <v>83</v>
      </c>
      <c r="Z30" s="2" t="s">
        <v>589</v>
      </c>
      <c r="AA30" s="2" t="s">
        <v>586</v>
      </c>
      <c r="AB30" s="2" t="s">
        <v>595</v>
      </c>
      <c r="AC30" s="2" t="s">
        <v>82</v>
      </c>
      <c r="AD30" s="2"/>
      <c r="AE30" s="2"/>
      <c r="AF30" s="2" t="s">
        <v>82</v>
      </c>
      <c r="AG30" s="2" t="s">
        <v>82</v>
      </c>
      <c r="AH30" s="2"/>
      <c r="AI30" s="2" t="s">
        <v>608</v>
      </c>
      <c r="AJ30" s="2" t="s">
        <v>82</v>
      </c>
      <c r="AK30" s="2" t="s">
        <v>82</v>
      </c>
      <c r="AL30" s="2" t="s">
        <v>111</v>
      </c>
      <c r="AM30" s="2" t="s">
        <v>613</v>
      </c>
      <c r="AN30" s="2" t="s">
        <v>615</v>
      </c>
      <c r="AO30" s="2" t="s">
        <v>618</v>
      </c>
      <c r="AP30" s="2" t="s">
        <v>82</v>
      </c>
      <c r="AQ30" s="2" t="s">
        <v>126</v>
      </c>
      <c r="AR30" s="2" t="s">
        <v>582</v>
      </c>
      <c r="AS30" s="2" t="s">
        <v>82</v>
      </c>
      <c r="AT30" s="2" t="s">
        <v>83</v>
      </c>
      <c r="AU30" s="2" t="s">
        <v>626</v>
      </c>
      <c r="AV30" s="2"/>
      <c r="AW30" s="2" t="s">
        <v>82</v>
      </c>
      <c r="AX30" s="2" t="s">
        <v>82</v>
      </c>
      <c r="AY30" s="2" t="s">
        <v>86</v>
      </c>
      <c r="AZ30" s="2" t="s">
        <v>642</v>
      </c>
      <c r="BA30" s="2" t="s">
        <v>82</v>
      </c>
      <c r="BB30" s="2" t="s">
        <v>82</v>
      </c>
      <c r="BC30" s="2" t="s">
        <v>82</v>
      </c>
      <c r="BD30" s="2" t="s">
        <v>82</v>
      </c>
      <c r="BE30" s="2" t="s">
        <v>83</v>
      </c>
      <c r="BF30" s="2"/>
      <c r="BG30" s="2" t="s">
        <v>82</v>
      </c>
      <c r="BH30" s="2" t="s">
        <v>83</v>
      </c>
      <c r="BI30" s="2" t="s">
        <v>82</v>
      </c>
      <c r="BJ30" s="2" t="s">
        <v>83</v>
      </c>
      <c r="BK30" s="13" t="s">
        <v>577</v>
      </c>
      <c r="BL30" s="2" t="s">
        <v>82</v>
      </c>
      <c r="BM30" s="2" t="s">
        <v>646</v>
      </c>
      <c r="BN30" s="2" t="s">
        <v>90</v>
      </c>
      <c r="BO30" s="2" t="s">
        <v>104</v>
      </c>
      <c r="BP30" s="2" t="s">
        <v>88</v>
      </c>
      <c r="BQ30" s="2" t="s">
        <v>90</v>
      </c>
      <c r="BR30" s="2" t="s">
        <v>89</v>
      </c>
      <c r="BS30" s="2"/>
      <c r="BT30" s="18" t="s">
        <v>91</v>
      </c>
      <c r="BU30" s="18" t="s">
        <v>91</v>
      </c>
      <c r="BV30" s="18" t="s">
        <v>91</v>
      </c>
      <c r="BW30" s="18" t="s">
        <v>91</v>
      </c>
      <c r="BX30" s="18" t="s">
        <v>94</v>
      </c>
      <c r="BY30" s="18" t="s">
        <v>91</v>
      </c>
      <c r="BZ30" s="2"/>
      <c r="CA30" s="2" t="s">
        <v>96</v>
      </c>
      <c r="CB30" s="2" t="s">
        <v>82</v>
      </c>
      <c r="CC30" s="2" t="s">
        <v>655</v>
      </c>
      <c r="CD30" s="2" t="s">
        <v>82</v>
      </c>
      <c r="CE30" s="2" t="s">
        <v>250</v>
      </c>
      <c r="CF30" s="2" t="s">
        <v>82</v>
      </c>
      <c r="CG30" s="2"/>
      <c r="CH30" s="9" t="str">
        <f>IF(ISBLANK(Resp[[#This Row],[10]]), "No indica", "Indica")</f>
        <v>No indica</v>
      </c>
      <c r="CI30" s="9" t="str">
        <f>IF(ISBLANK(Resp[[#This Row],[16]]), "No indica", "Indica")</f>
        <v>No indica</v>
      </c>
      <c r="CJ30" s="9" t="str">
        <f>IF(ISBLANK(Resp[[#This Row],[17]]), "No indica", "Indica")</f>
        <v>No indica</v>
      </c>
      <c r="CK30" s="12" t="str">
        <f>IF(ISBLANK(Resp[[#This Row],[22]]), "No indica", "Indica")</f>
        <v>No indica</v>
      </c>
      <c r="CL30" s="12" t="str">
        <f>IF(ISBLANK(Resp[[#This Row],[30]]), "No indica", "Indica")</f>
        <v>No indica</v>
      </c>
      <c r="CM30" s="12" t="str">
        <f>IF(ISBLANK(Resp[[#This Row],[31]]), "No indica", "Indica")</f>
        <v>No indica</v>
      </c>
      <c r="CN30" s="12" t="str">
        <f>IF(ISBLANK(Resp[[#This Row],[34]]), "No indica", "Indica")</f>
        <v>No indica</v>
      </c>
      <c r="CO30" s="12" t="str">
        <f>IF(ISBLANK(Resp[[#This Row],[48]]), "No indica", "Indica")</f>
        <v>No indica</v>
      </c>
      <c r="CP30" s="12" t="str">
        <f>IF(ISBLANK(Resp[[#This Row],[58]]), "No indica", "Indica")</f>
        <v>No indica</v>
      </c>
      <c r="CQ30" s="12" t="str">
        <f>IF(ISBLANK(Resp[[#This Row],[71]]), "No indica", "Indica")</f>
        <v>No indica</v>
      </c>
      <c r="CR30" s="12" t="str">
        <f>IF(ISBLANK(Resp[[#This Row],[78]]), "No indica", "Indica")</f>
        <v>No indica</v>
      </c>
      <c r="CS30" s="12" t="str">
        <f>IF(ISBLANK(Resp[[#This Row],[83]]), "No indica", "Indica")</f>
        <v>Indica</v>
      </c>
      <c r="CT30" s="12" t="str">
        <f>IF(ISBLANK(Resp[[#This Row],[85]]), "No indica", "Indica")</f>
        <v>No indica</v>
      </c>
    </row>
    <row r="31" spans="1:98" x14ac:dyDescent="0.2">
      <c r="A31" s="4">
        <v>45253.520601307871</v>
      </c>
      <c r="B31" s="2" t="s">
        <v>79</v>
      </c>
      <c r="C31" s="2" t="s">
        <v>567</v>
      </c>
      <c r="D31" s="2" t="s">
        <v>97</v>
      </c>
      <c r="E31" s="2" t="s">
        <v>81</v>
      </c>
      <c r="F31" s="5" t="s">
        <v>82</v>
      </c>
      <c r="G31" s="5" t="s">
        <v>82</v>
      </c>
      <c r="H31" s="2" t="s">
        <v>82</v>
      </c>
      <c r="I31" s="2" t="s">
        <v>82</v>
      </c>
      <c r="J31" s="2"/>
      <c r="K31" s="2" t="s">
        <v>82</v>
      </c>
      <c r="L31" s="2" t="s">
        <v>82</v>
      </c>
      <c r="M31" s="2" t="s">
        <v>82</v>
      </c>
      <c r="N31" s="2" t="s">
        <v>82</v>
      </c>
      <c r="O31" s="2" t="s">
        <v>82</v>
      </c>
      <c r="P31" s="2" t="s">
        <v>251</v>
      </c>
      <c r="Q31" s="2"/>
      <c r="R31" s="2" t="s">
        <v>82</v>
      </c>
      <c r="S31" s="2" t="s">
        <v>83</v>
      </c>
      <c r="T31" s="2" t="s">
        <v>82</v>
      </c>
      <c r="U31" s="2" t="s">
        <v>82</v>
      </c>
      <c r="V31" s="2"/>
      <c r="W31" s="2" t="s">
        <v>82</v>
      </c>
      <c r="X31" s="2" t="s">
        <v>82</v>
      </c>
      <c r="Y31" s="2" t="s">
        <v>82</v>
      </c>
      <c r="Z31" s="2" t="s">
        <v>590</v>
      </c>
      <c r="AA31" s="2" t="s">
        <v>82</v>
      </c>
      <c r="AB31" s="2" t="s">
        <v>594</v>
      </c>
      <c r="AC31" s="2" t="s">
        <v>82</v>
      </c>
      <c r="AD31" s="2" t="s">
        <v>252</v>
      </c>
      <c r="AE31" s="2"/>
      <c r="AF31" s="2" t="s">
        <v>82</v>
      </c>
      <c r="AG31" s="2" t="s">
        <v>82</v>
      </c>
      <c r="AH31" s="2"/>
      <c r="AI31" s="2" t="s">
        <v>609</v>
      </c>
      <c r="AJ31" s="2" t="s">
        <v>82</v>
      </c>
      <c r="AK31" s="2" t="s">
        <v>82</v>
      </c>
      <c r="AL31" s="2" t="s">
        <v>111</v>
      </c>
      <c r="AM31" s="2" t="s">
        <v>613</v>
      </c>
      <c r="AN31" s="2" t="s">
        <v>150</v>
      </c>
      <c r="AO31" s="2" t="s">
        <v>102</v>
      </c>
      <c r="AP31" s="2" t="s">
        <v>82</v>
      </c>
      <c r="AQ31" s="2" t="s">
        <v>175</v>
      </c>
      <c r="AR31" s="2" t="s">
        <v>623</v>
      </c>
      <c r="AS31" s="2" t="s">
        <v>82</v>
      </c>
      <c r="AT31" s="2" t="s">
        <v>82</v>
      </c>
      <c r="AU31" s="2" t="s">
        <v>82</v>
      </c>
      <c r="AV31" s="2"/>
      <c r="AW31" s="2" t="s">
        <v>82</v>
      </c>
      <c r="AX31" s="2" t="s">
        <v>82</v>
      </c>
      <c r="AY31" s="2" t="s">
        <v>82</v>
      </c>
      <c r="AZ31" s="2" t="s">
        <v>82</v>
      </c>
      <c r="BA31" s="2" t="s">
        <v>82</v>
      </c>
      <c r="BB31" s="2" t="s">
        <v>82</v>
      </c>
      <c r="BC31" s="2" t="s">
        <v>82</v>
      </c>
      <c r="BD31" s="2" t="s">
        <v>82</v>
      </c>
      <c r="BE31" s="2" t="s">
        <v>83</v>
      </c>
      <c r="BF31" s="2" t="s">
        <v>253</v>
      </c>
      <c r="BG31" s="2" t="s">
        <v>82</v>
      </c>
      <c r="BH31" s="2" t="s">
        <v>82</v>
      </c>
      <c r="BI31" s="2" t="s">
        <v>82</v>
      </c>
      <c r="BJ31" s="2" t="s">
        <v>82</v>
      </c>
      <c r="BK31" s="2" t="s">
        <v>645</v>
      </c>
      <c r="BL31" s="2" t="s">
        <v>82</v>
      </c>
      <c r="BM31" s="2" t="s">
        <v>646</v>
      </c>
      <c r="BN31" s="2" t="s">
        <v>89</v>
      </c>
      <c r="BO31" s="2" t="s">
        <v>89</v>
      </c>
      <c r="BP31" s="2" t="s">
        <v>89</v>
      </c>
      <c r="BQ31" s="2" t="s">
        <v>89</v>
      </c>
      <c r="BR31" s="2" t="s">
        <v>89</v>
      </c>
      <c r="BS31" s="2"/>
      <c r="BT31" s="18" t="s">
        <v>91</v>
      </c>
      <c r="BU31" s="18" t="s">
        <v>92</v>
      </c>
      <c r="BV31" s="18" t="s">
        <v>92</v>
      </c>
      <c r="BW31" s="18" t="s">
        <v>93</v>
      </c>
      <c r="BX31" s="18" t="s">
        <v>95</v>
      </c>
      <c r="BY31" s="18" t="s">
        <v>95</v>
      </c>
      <c r="BZ31" s="2"/>
      <c r="CA31" s="2" t="s">
        <v>123</v>
      </c>
      <c r="CB31" s="2" t="s">
        <v>82</v>
      </c>
      <c r="CC31" s="2" t="s">
        <v>653</v>
      </c>
      <c r="CD31" s="2" t="s">
        <v>82</v>
      </c>
      <c r="CE31" s="2" t="s">
        <v>254</v>
      </c>
      <c r="CF31" s="2" t="s">
        <v>82</v>
      </c>
      <c r="CG31" s="2"/>
      <c r="CH31" s="9" t="str">
        <f>IF(ISBLANK(Resp[[#This Row],[10]]), "No indica", "Indica")</f>
        <v>No indica</v>
      </c>
      <c r="CI31" s="9" t="str">
        <f>IF(ISBLANK(Resp[[#This Row],[16]]), "No indica", "Indica")</f>
        <v>Indica</v>
      </c>
      <c r="CJ31" s="9" t="str">
        <f>IF(ISBLANK(Resp[[#This Row],[17]]), "No indica", "Indica")</f>
        <v>No indica</v>
      </c>
      <c r="CK31" s="12" t="str">
        <f>IF(ISBLANK(Resp[[#This Row],[22]]), "No indica", "Indica")</f>
        <v>No indica</v>
      </c>
      <c r="CL31" s="12" t="str">
        <f>IF(ISBLANK(Resp[[#This Row],[30]]), "No indica", "Indica")</f>
        <v>Indica</v>
      </c>
      <c r="CM31" s="12" t="str">
        <f>IF(ISBLANK(Resp[[#This Row],[31]]), "No indica", "Indica")</f>
        <v>No indica</v>
      </c>
      <c r="CN31" s="12" t="str">
        <f>IF(ISBLANK(Resp[[#This Row],[34]]), "No indica", "Indica")</f>
        <v>No indica</v>
      </c>
      <c r="CO31" s="12" t="str">
        <f>IF(ISBLANK(Resp[[#This Row],[48]]), "No indica", "Indica")</f>
        <v>No indica</v>
      </c>
      <c r="CP31" s="12" t="str">
        <f>IF(ISBLANK(Resp[[#This Row],[58]]), "No indica", "Indica")</f>
        <v>Indica</v>
      </c>
      <c r="CQ31" s="12" t="str">
        <f>IF(ISBLANK(Resp[[#This Row],[71]]), "No indica", "Indica")</f>
        <v>No indica</v>
      </c>
      <c r="CR31" s="12" t="str">
        <f>IF(ISBLANK(Resp[[#This Row],[78]]), "No indica", "Indica")</f>
        <v>No indica</v>
      </c>
      <c r="CS31" s="12" t="str">
        <f>IF(ISBLANK(Resp[[#This Row],[83]]), "No indica", "Indica")</f>
        <v>Indica</v>
      </c>
      <c r="CT31" s="12" t="str">
        <f>IF(ISBLANK(Resp[[#This Row],[85]]), "No indica", "Indica")</f>
        <v>No indica</v>
      </c>
    </row>
    <row r="32" spans="1:98" x14ac:dyDescent="0.2">
      <c r="A32" s="4">
        <v>45254.331079965283</v>
      </c>
      <c r="B32" s="2" t="s">
        <v>79</v>
      </c>
      <c r="C32" s="2" t="s">
        <v>565</v>
      </c>
      <c r="D32" s="2" t="s">
        <v>255</v>
      </c>
      <c r="E32" s="2" t="s">
        <v>80</v>
      </c>
      <c r="F32" s="5" t="s">
        <v>82</v>
      </c>
      <c r="G32" s="5" t="s">
        <v>82</v>
      </c>
      <c r="H32" s="2" t="s">
        <v>82</v>
      </c>
      <c r="I32" s="2" t="s">
        <v>82</v>
      </c>
      <c r="J32" s="2"/>
      <c r="K32" s="2" t="s">
        <v>82</v>
      </c>
      <c r="L32" s="2" t="s">
        <v>82</v>
      </c>
      <c r="M32" s="2" t="s">
        <v>83</v>
      </c>
      <c r="N32" s="2" t="s">
        <v>83</v>
      </c>
      <c r="O32" s="2" t="s">
        <v>82</v>
      </c>
      <c r="P32" s="2"/>
      <c r="Q32" s="2"/>
      <c r="R32" s="2" t="s">
        <v>83</v>
      </c>
      <c r="S32" s="2" t="s">
        <v>83</v>
      </c>
      <c r="T32" s="2" t="s">
        <v>82</v>
      </c>
      <c r="U32" s="2" t="s">
        <v>83</v>
      </c>
      <c r="V32" s="2"/>
      <c r="W32" s="2" t="s">
        <v>582</v>
      </c>
      <c r="X32" s="2" t="s">
        <v>82</v>
      </c>
      <c r="Y32" s="2" t="s">
        <v>83</v>
      </c>
      <c r="Z32" s="2" t="s">
        <v>589</v>
      </c>
      <c r="AA32" s="2" t="s">
        <v>82</v>
      </c>
      <c r="AB32" s="2" t="s">
        <v>595</v>
      </c>
      <c r="AC32" s="2" t="s">
        <v>83</v>
      </c>
      <c r="AD32" s="2"/>
      <c r="AE32" s="2"/>
      <c r="AF32" s="2" t="s">
        <v>82</v>
      </c>
      <c r="AG32" s="2" t="s">
        <v>82</v>
      </c>
      <c r="AH32" s="2"/>
      <c r="AI32" s="2" t="s">
        <v>609</v>
      </c>
      <c r="AJ32" s="2" t="s">
        <v>83</v>
      </c>
      <c r="AK32" s="2" t="s">
        <v>82</v>
      </c>
      <c r="AL32" s="2" t="s">
        <v>611</v>
      </c>
      <c r="AM32" s="2" t="s">
        <v>83</v>
      </c>
      <c r="AN32" s="2" t="s">
        <v>150</v>
      </c>
      <c r="AO32" s="2" t="s">
        <v>618</v>
      </c>
      <c r="AP32" s="2" t="s">
        <v>582</v>
      </c>
      <c r="AQ32" s="2" t="s">
        <v>175</v>
      </c>
      <c r="AR32" s="2" t="s">
        <v>623</v>
      </c>
      <c r="AS32" s="2" t="s">
        <v>82</v>
      </c>
      <c r="AT32" s="2" t="s">
        <v>82</v>
      </c>
      <c r="AU32" s="2" t="s">
        <v>626</v>
      </c>
      <c r="AV32" s="2"/>
      <c r="AW32" s="2" t="s">
        <v>82</v>
      </c>
      <c r="AX32" s="2" t="s">
        <v>82</v>
      </c>
      <c r="AY32" s="2" t="s">
        <v>86</v>
      </c>
      <c r="AZ32" s="2" t="s">
        <v>82</v>
      </c>
      <c r="BA32" s="2" t="s">
        <v>82</v>
      </c>
      <c r="BB32" s="2" t="s">
        <v>83</v>
      </c>
      <c r="BC32" s="2" t="s">
        <v>82</v>
      </c>
      <c r="BD32" s="2" t="s">
        <v>82</v>
      </c>
      <c r="BE32" s="2" t="s">
        <v>82</v>
      </c>
      <c r="BF32" s="2"/>
      <c r="BG32" s="2" t="s">
        <v>83</v>
      </c>
      <c r="BH32" s="2" t="s">
        <v>83</v>
      </c>
      <c r="BI32" s="2" t="s">
        <v>82</v>
      </c>
      <c r="BJ32" s="2" t="s">
        <v>82</v>
      </c>
      <c r="BK32" s="2" t="s">
        <v>645</v>
      </c>
      <c r="BL32" s="2" t="s">
        <v>82</v>
      </c>
      <c r="BM32" s="2" t="s">
        <v>90</v>
      </c>
      <c r="BN32" s="2" t="s">
        <v>88</v>
      </c>
      <c r="BO32" s="2" t="s">
        <v>90</v>
      </c>
      <c r="BP32" s="2" t="s">
        <v>88</v>
      </c>
      <c r="BQ32" s="2" t="s">
        <v>88</v>
      </c>
      <c r="BR32" s="2" t="s">
        <v>90</v>
      </c>
      <c r="BS32" s="2"/>
      <c r="BT32" s="18" t="s">
        <v>95</v>
      </c>
      <c r="BU32" s="18" t="s">
        <v>92</v>
      </c>
      <c r="BV32" s="18" t="s">
        <v>92</v>
      </c>
      <c r="BW32" s="18" t="s">
        <v>93</v>
      </c>
      <c r="BX32" s="18" t="s">
        <v>95</v>
      </c>
      <c r="BY32" s="18" t="s">
        <v>95</v>
      </c>
      <c r="BZ32" s="2"/>
      <c r="CA32" s="2" t="s">
        <v>96</v>
      </c>
      <c r="CB32" s="2" t="s">
        <v>82</v>
      </c>
      <c r="CC32" s="2" t="s">
        <v>655</v>
      </c>
      <c r="CD32" s="2" t="s">
        <v>82</v>
      </c>
      <c r="CE32" s="2"/>
      <c r="CF32" s="2" t="s">
        <v>83</v>
      </c>
      <c r="CG32" s="2"/>
      <c r="CH32" s="9" t="str">
        <f>IF(ISBLANK(Resp[[#This Row],[10]]), "No indica", "Indica")</f>
        <v>No indica</v>
      </c>
      <c r="CI32" s="9" t="str">
        <f>IF(ISBLANK(Resp[[#This Row],[16]]), "No indica", "Indica")</f>
        <v>No indica</v>
      </c>
      <c r="CJ32" s="9" t="str">
        <f>IF(ISBLANK(Resp[[#This Row],[17]]), "No indica", "Indica")</f>
        <v>No indica</v>
      </c>
      <c r="CK32" s="12" t="str">
        <f>IF(ISBLANK(Resp[[#This Row],[22]]), "No indica", "Indica")</f>
        <v>No indica</v>
      </c>
      <c r="CL32" s="12" t="str">
        <f>IF(ISBLANK(Resp[[#This Row],[30]]), "No indica", "Indica")</f>
        <v>No indica</v>
      </c>
      <c r="CM32" s="12" t="str">
        <f>IF(ISBLANK(Resp[[#This Row],[31]]), "No indica", "Indica")</f>
        <v>No indica</v>
      </c>
      <c r="CN32" s="12" t="str">
        <f>IF(ISBLANK(Resp[[#This Row],[34]]), "No indica", "Indica")</f>
        <v>No indica</v>
      </c>
      <c r="CO32" s="12" t="str">
        <f>IF(ISBLANK(Resp[[#This Row],[48]]), "No indica", "Indica")</f>
        <v>No indica</v>
      </c>
      <c r="CP32" s="12" t="str">
        <f>IF(ISBLANK(Resp[[#This Row],[58]]), "No indica", "Indica")</f>
        <v>No indica</v>
      </c>
      <c r="CQ32" s="12" t="str">
        <f>IF(ISBLANK(Resp[[#This Row],[71]]), "No indica", "Indica")</f>
        <v>No indica</v>
      </c>
      <c r="CR32" s="12" t="str">
        <f>IF(ISBLANK(Resp[[#This Row],[78]]), "No indica", "Indica")</f>
        <v>No indica</v>
      </c>
      <c r="CS32" s="12" t="str">
        <f>IF(ISBLANK(Resp[[#This Row],[83]]), "No indica", "Indica")</f>
        <v>No indica</v>
      </c>
      <c r="CT32" s="12" t="str">
        <f>IF(ISBLANK(Resp[[#This Row],[85]]), "No indica", "Indica")</f>
        <v>No indica</v>
      </c>
    </row>
    <row r="33" spans="1:98" x14ac:dyDescent="0.2">
      <c r="A33" s="4">
        <v>45258.536404398154</v>
      </c>
      <c r="B33" s="2" t="s">
        <v>79</v>
      </c>
      <c r="C33" s="2" t="s">
        <v>565</v>
      </c>
      <c r="D33" s="2" t="s">
        <v>97</v>
      </c>
      <c r="E33" s="2" t="s">
        <v>98</v>
      </c>
      <c r="F33" s="5" t="s">
        <v>82</v>
      </c>
      <c r="G33" s="5" t="s">
        <v>82</v>
      </c>
      <c r="H33" s="2" t="s">
        <v>574</v>
      </c>
      <c r="I33" s="2" t="s">
        <v>82</v>
      </c>
      <c r="J33" s="2"/>
      <c r="K33" s="2" t="s">
        <v>83</v>
      </c>
      <c r="L33" s="2" t="s">
        <v>82</v>
      </c>
      <c r="M33" s="2" t="s">
        <v>82</v>
      </c>
      <c r="N33" s="2" t="s">
        <v>83</v>
      </c>
      <c r="O33" s="2" t="s">
        <v>83</v>
      </c>
      <c r="P33" s="2" t="s">
        <v>256</v>
      </c>
      <c r="Q33" s="2" t="s">
        <v>257</v>
      </c>
      <c r="R33" s="2" t="s">
        <v>83</v>
      </c>
      <c r="S33" s="2" t="s">
        <v>83</v>
      </c>
      <c r="T33" s="2" t="s">
        <v>83</v>
      </c>
      <c r="U33" s="2" t="s">
        <v>83</v>
      </c>
      <c r="V33" s="2" t="s">
        <v>258</v>
      </c>
      <c r="W33" s="2" t="s">
        <v>82</v>
      </c>
      <c r="X33" s="2" t="s">
        <v>82</v>
      </c>
      <c r="Y33" s="2" t="s">
        <v>82</v>
      </c>
      <c r="Z33" s="2" t="s">
        <v>590</v>
      </c>
      <c r="AA33" s="2" t="s">
        <v>82</v>
      </c>
      <c r="AB33" s="2" t="s">
        <v>595</v>
      </c>
      <c r="AC33" s="2" t="s">
        <v>83</v>
      </c>
      <c r="AD33" s="2" t="s">
        <v>259</v>
      </c>
      <c r="AE33" s="2" t="s">
        <v>260</v>
      </c>
      <c r="AF33" s="2" t="s">
        <v>82</v>
      </c>
      <c r="AG33" s="2" t="s">
        <v>82</v>
      </c>
      <c r="AH33" s="2"/>
      <c r="AI33" s="2" t="s">
        <v>608</v>
      </c>
      <c r="AJ33" s="2" t="s">
        <v>82</v>
      </c>
      <c r="AK33" s="2" t="s">
        <v>82</v>
      </c>
      <c r="AL33" s="2" t="s">
        <v>111</v>
      </c>
      <c r="AM33" s="2" t="s">
        <v>613</v>
      </c>
      <c r="AN33" s="2" t="s">
        <v>150</v>
      </c>
      <c r="AO33" s="2" t="s">
        <v>618</v>
      </c>
      <c r="AP33" s="2" t="s">
        <v>582</v>
      </c>
      <c r="AQ33" s="2" t="s">
        <v>126</v>
      </c>
      <c r="AR33" s="2" t="s">
        <v>582</v>
      </c>
      <c r="AS33" s="2" t="s">
        <v>85</v>
      </c>
      <c r="AT33" s="2" t="s">
        <v>83</v>
      </c>
      <c r="AU33" s="2" t="s">
        <v>82</v>
      </c>
      <c r="AV33" s="2"/>
      <c r="AW33" s="2" t="s">
        <v>82</v>
      </c>
      <c r="AX33" s="2" t="s">
        <v>82</v>
      </c>
      <c r="AY33" s="2" t="s">
        <v>83</v>
      </c>
      <c r="AZ33" s="2" t="s">
        <v>642</v>
      </c>
      <c r="BA33" s="2" t="s">
        <v>644</v>
      </c>
      <c r="BB33" s="2" t="s">
        <v>83</v>
      </c>
      <c r="BC33" s="2" t="s">
        <v>82</v>
      </c>
      <c r="BD33" s="2" t="s">
        <v>82</v>
      </c>
      <c r="BE33" s="2" t="s">
        <v>83</v>
      </c>
      <c r="BF33" s="2" t="s">
        <v>261</v>
      </c>
      <c r="BG33" s="2" t="s">
        <v>82</v>
      </c>
      <c r="BH33" s="2" t="s">
        <v>82</v>
      </c>
      <c r="BI33" s="2" t="s">
        <v>82</v>
      </c>
      <c r="BJ33" s="2" t="s">
        <v>83</v>
      </c>
      <c r="BK33" s="2" t="s">
        <v>645</v>
      </c>
      <c r="BL33" s="2" t="s">
        <v>82</v>
      </c>
      <c r="BM33" s="2" t="s">
        <v>646</v>
      </c>
      <c r="BN33" s="2" t="s">
        <v>90</v>
      </c>
      <c r="BO33" s="2" t="s">
        <v>88</v>
      </c>
      <c r="BP33" s="2" t="s">
        <v>90</v>
      </c>
      <c r="BQ33" s="2" t="s">
        <v>90</v>
      </c>
      <c r="BR33" s="2" t="s">
        <v>90</v>
      </c>
      <c r="BS33" s="2"/>
      <c r="BT33" s="18" t="s">
        <v>91</v>
      </c>
      <c r="BU33" s="18" t="s">
        <v>91</v>
      </c>
      <c r="BV33" s="18" t="s">
        <v>92</v>
      </c>
      <c r="BW33" s="18" t="s">
        <v>93</v>
      </c>
      <c r="BX33" s="18" t="s">
        <v>95</v>
      </c>
      <c r="BY33" s="18" t="s">
        <v>91</v>
      </c>
      <c r="BZ33" s="2"/>
      <c r="CA33" s="2" t="s">
        <v>96</v>
      </c>
      <c r="CB33" s="2" t="s">
        <v>82</v>
      </c>
      <c r="CC33" s="2" t="s">
        <v>655</v>
      </c>
      <c r="CD33" s="2" t="s">
        <v>83</v>
      </c>
      <c r="CE33" s="2" t="s">
        <v>262</v>
      </c>
      <c r="CF33" s="2" t="s">
        <v>658</v>
      </c>
      <c r="CG33" s="2" t="s">
        <v>263</v>
      </c>
      <c r="CH33" s="9" t="str">
        <f>IF(ISBLANK(Resp[[#This Row],[10]]), "No indica", "Indica")</f>
        <v>No indica</v>
      </c>
      <c r="CI33" s="9" t="str">
        <f>IF(ISBLANK(Resp[[#This Row],[16]]), "No indica", "Indica")</f>
        <v>Indica</v>
      </c>
      <c r="CJ33" s="9" t="str">
        <f>IF(ISBLANK(Resp[[#This Row],[17]]), "No indica", "Indica")</f>
        <v>Indica</v>
      </c>
      <c r="CK33" s="12" t="str">
        <f>IF(ISBLANK(Resp[[#This Row],[22]]), "No indica", "Indica")</f>
        <v>Indica</v>
      </c>
      <c r="CL33" s="12" t="str">
        <f>IF(ISBLANK(Resp[[#This Row],[30]]), "No indica", "Indica")</f>
        <v>Indica</v>
      </c>
      <c r="CM33" s="12" t="str">
        <f>IF(ISBLANK(Resp[[#This Row],[31]]), "No indica", "Indica")</f>
        <v>Indica</v>
      </c>
      <c r="CN33" s="12" t="str">
        <f>IF(ISBLANK(Resp[[#This Row],[34]]), "No indica", "Indica")</f>
        <v>No indica</v>
      </c>
      <c r="CO33" s="12" t="str">
        <f>IF(ISBLANK(Resp[[#This Row],[48]]), "No indica", "Indica")</f>
        <v>No indica</v>
      </c>
      <c r="CP33" s="12" t="str">
        <f>IF(ISBLANK(Resp[[#This Row],[58]]), "No indica", "Indica")</f>
        <v>Indica</v>
      </c>
      <c r="CQ33" s="12" t="str">
        <f>IF(ISBLANK(Resp[[#This Row],[71]]), "No indica", "Indica")</f>
        <v>No indica</v>
      </c>
      <c r="CR33" s="12" t="str">
        <f>IF(ISBLANK(Resp[[#This Row],[78]]), "No indica", "Indica")</f>
        <v>No indica</v>
      </c>
      <c r="CS33" s="12" t="str">
        <f>IF(ISBLANK(Resp[[#This Row],[83]]), "No indica", "Indica")</f>
        <v>Indica</v>
      </c>
      <c r="CT33" s="12" t="str">
        <f>IF(ISBLANK(Resp[[#This Row],[85]]), "No indica", "Indica")</f>
        <v>Indica</v>
      </c>
    </row>
    <row r="34" spans="1:98" x14ac:dyDescent="0.2">
      <c r="A34" s="4">
        <v>45260.61839462963</v>
      </c>
      <c r="B34" s="2" t="s">
        <v>79</v>
      </c>
      <c r="C34" s="2" t="s">
        <v>565</v>
      </c>
      <c r="D34" s="2" t="s">
        <v>255</v>
      </c>
      <c r="E34" s="2" t="s">
        <v>81</v>
      </c>
      <c r="F34" s="5" t="s">
        <v>82</v>
      </c>
      <c r="G34" s="5" t="s">
        <v>82</v>
      </c>
      <c r="H34" s="2" t="s">
        <v>82</v>
      </c>
      <c r="I34" s="2" t="s">
        <v>82</v>
      </c>
      <c r="J34" s="2" t="s">
        <v>264</v>
      </c>
      <c r="K34" s="2" t="s">
        <v>82</v>
      </c>
      <c r="L34" s="2" t="s">
        <v>82</v>
      </c>
      <c r="M34" s="2" t="s">
        <v>83</v>
      </c>
      <c r="N34" s="2" t="s">
        <v>83</v>
      </c>
      <c r="O34" s="2" t="s">
        <v>82</v>
      </c>
      <c r="P34" s="2" t="s">
        <v>265</v>
      </c>
      <c r="Q34" s="2"/>
      <c r="R34" s="2" t="s">
        <v>83</v>
      </c>
      <c r="S34" s="2" t="s">
        <v>83</v>
      </c>
      <c r="T34" s="2" t="s">
        <v>82</v>
      </c>
      <c r="U34" s="2" t="s">
        <v>82</v>
      </c>
      <c r="V34" s="2" t="s">
        <v>266</v>
      </c>
      <c r="W34" s="2" t="s">
        <v>82</v>
      </c>
      <c r="X34" s="2" t="s">
        <v>82</v>
      </c>
      <c r="Y34" s="2" t="s">
        <v>82</v>
      </c>
      <c r="Z34" s="2" t="s">
        <v>589</v>
      </c>
      <c r="AA34" s="2" t="s">
        <v>82</v>
      </c>
      <c r="AB34" s="2" t="s">
        <v>595</v>
      </c>
      <c r="AC34" s="2" t="s">
        <v>82</v>
      </c>
      <c r="AD34" s="2" t="s">
        <v>267</v>
      </c>
      <c r="AE34" s="2" t="s">
        <v>268</v>
      </c>
      <c r="AF34" s="2" t="s">
        <v>83</v>
      </c>
      <c r="AG34" s="2" t="s">
        <v>83</v>
      </c>
      <c r="AH34" s="2"/>
      <c r="AI34" s="2" t="s">
        <v>609</v>
      </c>
      <c r="AJ34" s="2" t="s">
        <v>82</v>
      </c>
      <c r="AK34" s="2" t="s">
        <v>82</v>
      </c>
      <c r="AL34" s="2" t="s">
        <v>111</v>
      </c>
      <c r="AM34" s="2" t="s">
        <v>613</v>
      </c>
      <c r="AN34" s="2" t="s">
        <v>150</v>
      </c>
      <c r="AO34" s="2" t="s">
        <v>102</v>
      </c>
      <c r="AP34" s="2" t="s">
        <v>582</v>
      </c>
      <c r="AQ34" s="2" t="s">
        <v>103</v>
      </c>
      <c r="AR34" s="2" t="s">
        <v>623</v>
      </c>
      <c r="AS34" s="2" t="s">
        <v>82</v>
      </c>
      <c r="AT34" s="2" t="s">
        <v>82</v>
      </c>
      <c r="AU34" s="2" t="s">
        <v>82</v>
      </c>
      <c r="AV34" s="2"/>
      <c r="AW34" s="2" t="s">
        <v>82</v>
      </c>
      <c r="AX34" s="2" t="s">
        <v>82</v>
      </c>
      <c r="AY34" s="2" t="s">
        <v>82</v>
      </c>
      <c r="AZ34" s="2" t="s">
        <v>83</v>
      </c>
      <c r="BA34" s="2" t="s">
        <v>82</v>
      </c>
      <c r="BB34" s="2" t="s">
        <v>82</v>
      </c>
      <c r="BC34" s="2" t="s">
        <v>82</v>
      </c>
      <c r="BD34" s="2" t="s">
        <v>82</v>
      </c>
      <c r="BE34" s="2" t="s">
        <v>87</v>
      </c>
      <c r="BF34" s="2" t="s">
        <v>269</v>
      </c>
      <c r="BG34" s="2" t="s">
        <v>82</v>
      </c>
      <c r="BH34" s="2" t="s">
        <v>82</v>
      </c>
      <c r="BI34" s="2" t="s">
        <v>82</v>
      </c>
      <c r="BJ34" s="2" t="s">
        <v>82</v>
      </c>
      <c r="BK34" s="2" t="s">
        <v>645</v>
      </c>
      <c r="BL34" s="2" t="s">
        <v>82</v>
      </c>
      <c r="BM34" s="2" t="s">
        <v>88</v>
      </c>
      <c r="BN34" s="2" t="s">
        <v>88</v>
      </c>
      <c r="BO34" s="2" t="s">
        <v>88</v>
      </c>
      <c r="BP34" s="2" t="s">
        <v>88</v>
      </c>
      <c r="BQ34" s="2" t="s">
        <v>88</v>
      </c>
      <c r="BR34" s="2" t="s">
        <v>88</v>
      </c>
      <c r="BS34" s="2"/>
      <c r="BT34" s="18" t="s">
        <v>91</v>
      </c>
      <c r="BU34" s="18" t="s">
        <v>91</v>
      </c>
      <c r="BV34" s="18" t="s">
        <v>91</v>
      </c>
      <c r="BW34" s="18" t="s">
        <v>91</v>
      </c>
      <c r="BX34" s="18" t="s">
        <v>94</v>
      </c>
      <c r="BY34" s="18" t="s">
        <v>91</v>
      </c>
      <c r="BZ34" s="2" t="s">
        <v>270</v>
      </c>
      <c r="CA34" s="2" t="s">
        <v>96</v>
      </c>
      <c r="CB34" s="2" t="s">
        <v>82</v>
      </c>
      <c r="CC34" s="2" t="s">
        <v>653</v>
      </c>
      <c r="CD34" s="2" t="s">
        <v>82</v>
      </c>
      <c r="CE34" s="2" t="s">
        <v>271</v>
      </c>
      <c r="CF34" s="2" t="s">
        <v>83</v>
      </c>
      <c r="CG34" s="2" t="s">
        <v>272</v>
      </c>
      <c r="CH34" s="9" t="str">
        <f>IF(ISBLANK(Resp[[#This Row],[10]]), "No indica", "Indica")</f>
        <v>Indica</v>
      </c>
      <c r="CI34" s="9" t="str">
        <f>IF(ISBLANK(Resp[[#This Row],[16]]), "No indica", "Indica")</f>
        <v>Indica</v>
      </c>
      <c r="CJ34" s="9" t="str">
        <f>IF(ISBLANK(Resp[[#This Row],[17]]), "No indica", "Indica")</f>
        <v>No indica</v>
      </c>
      <c r="CK34" s="12" t="str">
        <f>IF(ISBLANK(Resp[[#This Row],[22]]), "No indica", "Indica")</f>
        <v>Indica</v>
      </c>
      <c r="CL34" s="12" t="str">
        <f>IF(ISBLANK(Resp[[#This Row],[30]]), "No indica", "Indica")</f>
        <v>Indica</v>
      </c>
      <c r="CM34" s="12" t="str">
        <f>IF(ISBLANK(Resp[[#This Row],[31]]), "No indica", "Indica")</f>
        <v>Indica</v>
      </c>
      <c r="CN34" s="12" t="str">
        <f>IF(ISBLANK(Resp[[#This Row],[34]]), "No indica", "Indica")</f>
        <v>No indica</v>
      </c>
      <c r="CO34" s="12" t="str">
        <f>IF(ISBLANK(Resp[[#This Row],[48]]), "No indica", "Indica")</f>
        <v>No indica</v>
      </c>
      <c r="CP34" s="12" t="str">
        <f>IF(ISBLANK(Resp[[#This Row],[58]]), "No indica", "Indica")</f>
        <v>Indica</v>
      </c>
      <c r="CQ34" s="12" t="str">
        <f>IF(ISBLANK(Resp[[#This Row],[71]]), "No indica", "Indica")</f>
        <v>No indica</v>
      </c>
      <c r="CR34" s="12" t="str">
        <f>IF(ISBLANK(Resp[[#This Row],[78]]), "No indica", "Indica")</f>
        <v>Indica</v>
      </c>
      <c r="CS34" s="12" t="str">
        <f>IF(ISBLANK(Resp[[#This Row],[83]]), "No indica", "Indica")</f>
        <v>Indica</v>
      </c>
      <c r="CT34" s="12" t="str">
        <f>IF(ISBLANK(Resp[[#This Row],[85]]), "No indica", "Indica")</f>
        <v>Indica</v>
      </c>
    </row>
    <row r="35" spans="1:98" x14ac:dyDescent="0.2">
      <c r="A35" s="4">
        <v>45260.619354155089</v>
      </c>
      <c r="B35" s="2" t="s">
        <v>79</v>
      </c>
      <c r="C35" s="2" t="s">
        <v>566</v>
      </c>
      <c r="D35" s="2" t="s">
        <v>97</v>
      </c>
      <c r="E35" s="2" t="s">
        <v>98</v>
      </c>
      <c r="F35" s="5" t="s">
        <v>82</v>
      </c>
      <c r="G35" s="5" t="s">
        <v>82</v>
      </c>
      <c r="H35" s="2" t="s">
        <v>82</v>
      </c>
      <c r="I35" s="2" t="s">
        <v>82</v>
      </c>
      <c r="J35" s="2" t="s">
        <v>273</v>
      </c>
      <c r="K35" s="2" t="s">
        <v>82</v>
      </c>
      <c r="L35" s="2" t="s">
        <v>82</v>
      </c>
      <c r="M35" s="2" t="s">
        <v>83</v>
      </c>
      <c r="N35" s="2" t="s">
        <v>82</v>
      </c>
      <c r="O35" s="2" t="s">
        <v>83</v>
      </c>
      <c r="P35" s="2" t="s">
        <v>274</v>
      </c>
      <c r="Q35" s="2" t="s">
        <v>275</v>
      </c>
      <c r="R35" s="2" t="s">
        <v>83</v>
      </c>
      <c r="S35" s="2" t="s">
        <v>82</v>
      </c>
      <c r="T35" s="2" t="s">
        <v>83</v>
      </c>
      <c r="U35" s="2" t="s">
        <v>83</v>
      </c>
      <c r="V35" s="2" t="s">
        <v>276</v>
      </c>
      <c r="W35" s="2" t="s">
        <v>82</v>
      </c>
      <c r="X35" s="2" t="s">
        <v>82</v>
      </c>
      <c r="Y35" s="2" t="s">
        <v>83</v>
      </c>
      <c r="Z35" s="2" t="s">
        <v>590</v>
      </c>
      <c r="AA35" s="2" t="s">
        <v>586</v>
      </c>
      <c r="AB35" s="2" t="s">
        <v>595</v>
      </c>
      <c r="AC35" s="2" t="s">
        <v>82</v>
      </c>
      <c r="AD35" s="2" t="s">
        <v>277</v>
      </c>
      <c r="AE35" s="2" t="s">
        <v>278</v>
      </c>
      <c r="AF35" s="2" t="s">
        <v>82</v>
      </c>
      <c r="AG35" s="2" t="s">
        <v>82</v>
      </c>
      <c r="AH35" s="2"/>
      <c r="AI35" s="2" t="s">
        <v>609</v>
      </c>
      <c r="AJ35" s="2" t="s">
        <v>83</v>
      </c>
      <c r="AK35" s="2" t="s">
        <v>83</v>
      </c>
      <c r="AL35" s="2" t="s">
        <v>611</v>
      </c>
      <c r="AM35" s="2" t="s">
        <v>83</v>
      </c>
      <c r="AN35" s="2" t="s">
        <v>615</v>
      </c>
      <c r="AO35" s="2" t="s">
        <v>615</v>
      </c>
      <c r="AP35" s="2" t="s">
        <v>82</v>
      </c>
      <c r="AQ35" s="2" t="s">
        <v>103</v>
      </c>
      <c r="AR35" s="2" t="s">
        <v>623</v>
      </c>
      <c r="AS35" s="2" t="s">
        <v>82</v>
      </c>
      <c r="AT35" s="2" t="s">
        <v>82</v>
      </c>
      <c r="AU35" s="2" t="s">
        <v>82</v>
      </c>
      <c r="AV35" s="2"/>
      <c r="AW35" s="2" t="s">
        <v>83</v>
      </c>
      <c r="AX35" s="2" t="s">
        <v>82</v>
      </c>
      <c r="AY35" s="2" t="s">
        <v>86</v>
      </c>
      <c r="AZ35" s="2" t="s">
        <v>83</v>
      </c>
      <c r="BA35" s="2" t="s">
        <v>644</v>
      </c>
      <c r="BB35" s="2" t="s">
        <v>83</v>
      </c>
      <c r="BC35" s="2" t="s">
        <v>83</v>
      </c>
      <c r="BD35" s="2" t="s">
        <v>83</v>
      </c>
      <c r="BE35" s="2" t="s">
        <v>87</v>
      </c>
      <c r="BF35" s="2" t="s">
        <v>273</v>
      </c>
      <c r="BG35" s="2" t="s">
        <v>83</v>
      </c>
      <c r="BH35" s="2" t="s">
        <v>82</v>
      </c>
      <c r="BI35" s="2" t="s">
        <v>82</v>
      </c>
      <c r="BJ35" s="2" t="s">
        <v>83</v>
      </c>
      <c r="BK35" s="2" t="s">
        <v>645</v>
      </c>
      <c r="BL35" s="2" t="s">
        <v>83</v>
      </c>
      <c r="BM35" s="2" t="s">
        <v>646</v>
      </c>
      <c r="BN35" s="2" t="s">
        <v>90</v>
      </c>
      <c r="BO35" s="2" t="s">
        <v>88</v>
      </c>
      <c r="BP35" s="2" t="s">
        <v>88</v>
      </c>
      <c r="BQ35" s="2" t="s">
        <v>88</v>
      </c>
      <c r="BR35" s="2" t="s">
        <v>90</v>
      </c>
      <c r="BS35" s="2"/>
      <c r="BT35" s="19" t="s">
        <v>577</v>
      </c>
      <c r="BU35" s="18"/>
      <c r="BV35" s="18" t="s">
        <v>92</v>
      </c>
      <c r="BW35" s="18"/>
      <c r="BX35" s="18" t="s">
        <v>94</v>
      </c>
      <c r="BY35" s="18" t="s">
        <v>95</v>
      </c>
      <c r="BZ35" s="2"/>
      <c r="CA35" s="2" t="s">
        <v>96</v>
      </c>
      <c r="CB35" s="2" t="s">
        <v>82</v>
      </c>
      <c r="CC35" s="13" t="s">
        <v>652</v>
      </c>
      <c r="CD35" s="2" t="s">
        <v>82</v>
      </c>
      <c r="CE35" s="2"/>
      <c r="CF35" s="2" t="s">
        <v>658</v>
      </c>
      <c r="CG35" s="2"/>
      <c r="CH35" s="9" t="str">
        <f>IF(ISBLANK(Resp[[#This Row],[10]]), "No indica", "Indica")</f>
        <v>Indica</v>
      </c>
      <c r="CI35" s="9" t="str">
        <f>IF(ISBLANK(Resp[[#This Row],[16]]), "No indica", "Indica")</f>
        <v>Indica</v>
      </c>
      <c r="CJ35" s="9" t="str">
        <f>IF(ISBLANK(Resp[[#This Row],[17]]), "No indica", "Indica")</f>
        <v>Indica</v>
      </c>
      <c r="CK35" s="12" t="str">
        <f>IF(ISBLANK(Resp[[#This Row],[22]]), "No indica", "Indica")</f>
        <v>Indica</v>
      </c>
      <c r="CL35" s="12" t="str">
        <f>IF(ISBLANK(Resp[[#This Row],[30]]), "No indica", "Indica")</f>
        <v>Indica</v>
      </c>
      <c r="CM35" s="12" t="str">
        <f>IF(ISBLANK(Resp[[#This Row],[31]]), "No indica", "Indica")</f>
        <v>Indica</v>
      </c>
      <c r="CN35" s="12" t="str">
        <f>IF(ISBLANK(Resp[[#This Row],[34]]), "No indica", "Indica")</f>
        <v>No indica</v>
      </c>
      <c r="CO35" s="12" t="str">
        <f>IF(ISBLANK(Resp[[#This Row],[48]]), "No indica", "Indica")</f>
        <v>No indica</v>
      </c>
      <c r="CP35" s="12" t="str">
        <f>IF(ISBLANK(Resp[[#This Row],[58]]), "No indica", "Indica")</f>
        <v>Indica</v>
      </c>
      <c r="CQ35" s="12" t="str">
        <f>IF(ISBLANK(Resp[[#This Row],[71]]), "No indica", "Indica")</f>
        <v>No indica</v>
      </c>
      <c r="CR35" s="12" t="str">
        <f>IF(ISBLANK(Resp[[#This Row],[78]]), "No indica", "Indica")</f>
        <v>No indica</v>
      </c>
      <c r="CS35" s="12" t="str">
        <f>IF(ISBLANK(Resp[[#This Row],[83]]), "No indica", "Indica")</f>
        <v>No indica</v>
      </c>
      <c r="CT35" s="12" t="str">
        <f>IF(ISBLANK(Resp[[#This Row],[85]]), "No indica", "Indica")</f>
        <v>No indica</v>
      </c>
    </row>
    <row r="36" spans="1:98" x14ac:dyDescent="0.2">
      <c r="A36" s="4">
        <v>45260.624961099536</v>
      </c>
      <c r="B36" s="2" t="s">
        <v>79</v>
      </c>
      <c r="C36" s="2" t="s">
        <v>566</v>
      </c>
      <c r="D36" s="2" t="s">
        <v>97</v>
      </c>
      <c r="E36" s="2" t="s">
        <v>98</v>
      </c>
      <c r="F36" s="5" t="s">
        <v>82</v>
      </c>
      <c r="G36" s="5" t="s">
        <v>82</v>
      </c>
      <c r="H36" s="2" t="s">
        <v>574</v>
      </c>
      <c r="I36" s="2" t="s">
        <v>82</v>
      </c>
      <c r="J36" s="2" t="s">
        <v>279</v>
      </c>
      <c r="K36" s="2" t="s">
        <v>83</v>
      </c>
      <c r="L36" s="2" t="s">
        <v>82</v>
      </c>
      <c r="M36" s="2" t="s">
        <v>83</v>
      </c>
      <c r="N36" s="2" t="s">
        <v>83</v>
      </c>
      <c r="O36" s="2" t="s">
        <v>83</v>
      </c>
      <c r="P36" s="2" t="s">
        <v>280</v>
      </c>
      <c r="Q36" s="2" t="s">
        <v>281</v>
      </c>
      <c r="R36" s="2" t="s">
        <v>83</v>
      </c>
      <c r="S36" s="2" t="s">
        <v>83</v>
      </c>
      <c r="T36" s="2" t="s">
        <v>83</v>
      </c>
      <c r="U36" s="2" t="s">
        <v>83</v>
      </c>
      <c r="V36" s="2" t="s">
        <v>282</v>
      </c>
      <c r="W36" s="2" t="s">
        <v>582</v>
      </c>
      <c r="X36" s="2" t="s">
        <v>586</v>
      </c>
      <c r="Y36" s="2" t="s">
        <v>83</v>
      </c>
      <c r="Z36" s="2" t="s">
        <v>589</v>
      </c>
      <c r="AA36" s="2" t="s">
        <v>586</v>
      </c>
      <c r="AB36" s="2" t="s">
        <v>595</v>
      </c>
      <c r="AC36" s="2" t="s">
        <v>83</v>
      </c>
      <c r="AD36" s="2" t="s">
        <v>283</v>
      </c>
      <c r="AE36" s="2" t="s">
        <v>284</v>
      </c>
      <c r="AF36" s="2" t="s">
        <v>83</v>
      </c>
      <c r="AG36" s="2" t="s">
        <v>83</v>
      </c>
      <c r="AH36" s="2" t="s">
        <v>285</v>
      </c>
      <c r="AI36" s="2" t="s">
        <v>608</v>
      </c>
      <c r="AJ36" s="2" t="s">
        <v>83</v>
      </c>
      <c r="AK36" s="2" t="s">
        <v>82</v>
      </c>
      <c r="AL36" s="2" t="s">
        <v>611</v>
      </c>
      <c r="AM36" s="2" t="s">
        <v>83</v>
      </c>
      <c r="AN36" s="2" t="s">
        <v>150</v>
      </c>
      <c r="AO36" s="2" t="s">
        <v>615</v>
      </c>
      <c r="AP36" s="2" t="s">
        <v>82</v>
      </c>
      <c r="AQ36" s="2" t="s">
        <v>126</v>
      </c>
      <c r="AR36" s="2" t="s">
        <v>582</v>
      </c>
      <c r="AS36" s="2" t="s">
        <v>83</v>
      </c>
      <c r="AT36" s="2" t="s">
        <v>82</v>
      </c>
      <c r="AU36" s="2" t="s">
        <v>626</v>
      </c>
      <c r="AV36" s="2" t="s">
        <v>286</v>
      </c>
      <c r="AW36" s="2" t="s">
        <v>82</v>
      </c>
      <c r="AX36" s="2" t="s">
        <v>82</v>
      </c>
      <c r="AY36" s="2" t="s">
        <v>82</v>
      </c>
      <c r="AZ36" s="2" t="s">
        <v>82</v>
      </c>
      <c r="BA36" s="2" t="s">
        <v>82</v>
      </c>
      <c r="BB36" s="2" t="s">
        <v>83</v>
      </c>
      <c r="BC36" s="2" t="s">
        <v>82</v>
      </c>
      <c r="BD36" s="2" t="s">
        <v>82</v>
      </c>
      <c r="BE36" s="2" t="s">
        <v>87</v>
      </c>
      <c r="BF36" s="2"/>
      <c r="BG36" s="2" t="s">
        <v>83</v>
      </c>
      <c r="BH36" s="2" t="s">
        <v>82</v>
      </c>
      <c r="BI36" s="2" t="s">
        <v>82</v>
      </c>
      <c r="BJ36" s="2" t="s">
        <v>82</v>
      </c>
      <c r="BK36" s="2" t="s">
        <v>645</v>
      </c>
      <c r="BL36" s="2" t="s">
        <v>82</v>
      </c>
      <c r="BM36" s="2" t="s">
        <v>646</v>
      </c>
      <c r="BN36" s="2" t="s">
        <v>89</v>
      </c>
      <c r="BO36" s="2" t="s">
        <v>89</v>
      </c>
      <c r="BP36" s="2" t="s">
        <v>90</v>
      </c>
      <c r="BQ36" s="2" t="s">
        <v>89</v>
      </c>
      <c r="BR36" s="2" t="s">
        <v>90</v>
      </c>
      <c r="BS36" s="2"/>
      <c r="BT36" s="18" t="s">
        <v>95</v>
      </c>
      <c r="BU36" s="18" t="s">
        <v>92</v>
      </c>
      <c r="BV36" s="18" t="s">
        <v>91</v>
      </c>
      <c r="BW36" s="18" t="s">
        <v>93</v>
      </c>
      <c r="BX36" s="18" t="s">
        <v>95</v>
      </c>
      <c r="BY36" s="18" t="s">
        <v>91</v>
      </c>
      <c r="BZ36" s="2"/>
      <c r="CA36" s="2" t="s">
        <v>123</v>
      </c>
      <c r="CB36" s="2" t="s">
        <v>82</v>
      </c>
      <c r="CC36" s="2" t="s">
        <v>655</v>
      </c>
      <c r="CD36" s="2" t="s">
        <v>82</v>
      </c>
      <c r="CE36" s="2"/>
      <c r="CF36" s="2" t="s">
        <v>82</v>
      </c>
      <c r="CG36" s="2"/>
      <c r="CH36" s="9" t="str">
        <f>IF(ISBLANK(Resp[[#This Row],[10]]), "No indica", "Indica")</f>
        <v>Indica</v>
      </c>
      <c r="CI36" s="9" t="str">
        <f>IF(ISBLANK(Resp[[#This Row],[16]]), "No indica", "Indica")</f>
        <v>Indica</v>
      </c>
      <c r="CJ36" s="9" t="str">
        <f>IF(ISBLANK(Resp[[#This Row],[17]]), "No indica", "Indica")</f>
        <v>Indica</v>
      </c>
      <c r="CK36" s="12" t="str">
        <f>IF(ISBLANK(Resp[[#This Row],[22]]), "No indica", "Indica")</f>
        <v>Indica</v>
      </c>
      <c r="CL36" s="12" t="str">
        <f>IF(ISBLANK(Resp[[#This Row],[30]]), "No indica", "Indica")</f>
        <v>Indica</v>
      </c>
      <c r="CM36" s="12" t="str">
        <f>IF(ISBLANK(Resp[[#This Row],[31]]), "No indica", "Indica")</f>
        <v>Indica</v>
      </c>
      <c r="CN36" s="12" t="str">
        <f>IF(ISBLANK(Resp[[#This Row],[34]]), "No indica", "Indica")</f>
        <v>Indica</v>
      </c>
      <c r="CO36" s="12" t="str">
        <f>IF(ISBLANK(Resp[[#This Row],[48]]), "No indica", "Indica")</f>
        <v>Indica</v>
      </c>
      <c r="CP36" s="12" t="str">
        <f>IF(ISBLANK(Resp[[#This Row],[58]]), "No indica", "Indica")</f>
        <v>No indica</v>
      </c>
      <c r="CQ36" s="12" t="str">
        <f>IF(ISBLANK(Resp[[#This Row],[71]]), "No indica", "Indica")</f>
        <v>No indica</v>
      </c>
      <c r="CR36" s="12" t="str">
        <f>IF(ISBLANK(Resp[[#This Row],[78]]), "No indica", "Indica")</f>
        <v>No indica</v>
      </c>
      <c r="CS36" s="12" t="str">
        <f>IF(ISBLANK(Resp[[#This Row],[83]]), "No indica", "Indica")</f>
        <v>No indica</v>
      </c>
      <c r="CT36" s="12" t="str">
        <f>IF(ISBLANK(Resp[[#This Row],[85]]), "No indica", "Indica")</f>
        <v>No indica</v>
      </c>
    </row>
    <row r="37" spans="1:98" x14ac:dyDescent="0.2">
      <c r="A37" s="4">
        <v>45260.624989930555</v>
      </c>
      <c r="B37" s="2" t="s">
        <v>79</v>
      </c>
      <c r="C37" s="2" t="s">
        <v>565</v>
      </c>
      <c r="D37" s="2" t="s">
        <v>97</v>
      </c>
      <c r="E37" s="2" t="s">
        <v>98</v>
      </c>
      <c r="F37" s="5" t="s">
        <v>82</v>
      </c>
      <c r="G37" s="5" t="s">
        <v>82</v>
      </c>
      <c r="H37" s="2" t="s">
        <v>82</v>
      </c>
      <c r="I37" s="2" t="s">
        <v>82</v>
      </c>
      <c r="J37" s="2" t="s">
        <v>287</v>
      </c>
      <c r="K37" s="2" t="s">
        <v>82</v>
      </c>
      <c r="L37" s="2" t="s">
        <v>82</v>
      </c>
      <c r="M37" s="2" t="s">
        <v>83</v>
      </c>
      <c r="N37" s="2" t="s">
        <v>82</v>
      </c>
      <c r="O37" s="2" t="s">
        <v>82</v>
      </c>
      <c r="P37" s="2" t="s">
        <v>288</v>
      </c>
      <c r="Q37" s="2"/>
      <c r="R37" s="2" t="s">
        <v>83</v>
      </c>
      <c r="S37" s="2" t="s">
        <v>82</v>
      </c>
      <c r="T37" s="2" t="s">
        <v>82</v>
      </c>
      <c r="U37" s="2" t="s">
        <v>83</v>
      </c>
      <c r="V37" s="2"/>
      <c r="W37" s="2" t="s">
        <v>82</v>
      </c>
      <c r="X37" s="2" t="s">
        <v>82</v>
      </c>
      <c r="Y37" s="2" t="s">
        <v>82</v>
      </c>
      <c r="Z37" s="2" t="s">
        <v>590</v>
      </c>
      <c r="AA37" s="2" t="s">
        <v>586</v>
      </c>
      <c r="AB37" s="2" t="s">
        <v>594</v>
      </c>
      <c r="AC37" s="2" t="s">
        <v>82</v>
      </c>
      <c r="AD37" s="2" t="s">
        <v>289</v>
      </c>
      <c r="AE37" s="2"/>
      <c r="AF37" s="2" t="s">
        <v>82</v>
      </c>
      <c r="AG37" s="2" t="s">
        <v>82</v>
      </c>
      <c r="AH37" s="2"/>
      <c r="AI37" s="2" t="s">
        <v>609</v>
      </c>
      <c r="AJ37" s="2" t="s">
        <v>82</v>
      </c>
      <c r="AK37" s="2" t="s">
        <v>82</v>
      </c>
      <c r="AL37" s="2" t="s">
        <v>111</v>
      </c>
      <c r="AM37" s="2" t="s">
        <v>82</v>
      </c>
      <c r="AN37" s="2" t="s">
        <v>101</v>
      </c>
      <c r="AO37" s="2" t="s">
        <v>102</v>
      </c>
      <c r="AP37" s="2" t="s">
        <v>82</v>
      </c>
      <c r="AQ37" s="2" t="s">
        <v>175</v>
      </c>
      <c r="AR37" s="2" t="s">
        <v>623</v>
      </c>
      <c r="AS37" s="2" t="s">
        <v>82</v>
      </c>
      <c r="AT37" s="2" t="s">
        <v>82</v>
      </c>
      <c r="AU37" s="2" t="s">
        <v>82</v>
      </c>
      <c r="AV37" s="2"/>
      <c r="AW37" s="2" t="s">
        <v>82</v>
      </c>
      <c r="AX37" s="2" t="s">
        <v>82</v>
      </c>
      <c r="AY37" s="2" t="s">
        <v>82</v>
      </c>
      <c r="AZ37" s="2" t="s">
        <v>82</v>
      </c>
      <c r="BA37" s="2" t="s">
        <v>82</v>
      </c>
      <c r="BB37" s="2" t="s">
        <v>83</v>
      </c>
      <c r="BC37" s="2" t="s">
        <v>82</v>
      </c>
      <c r="BD37" s="2" t="s">
        <v>82</v>
      </c>
      <c r="BE37" s="2" t="s">
        <v>87</v>
      </c>
      <c r="BF37" s="2"/>
      <c r="BG37" s="2" t="s">
        <v>82</v>
      </c>
      <c r="BH37" s="2" t="s">
        <v>82</v>
      </c>
      <c r="BI37" s="2" t="s">
        <v>82</v>
      </c>
      <c r="BJ37" s="2" t="s">
        <v>83</v>
      </c>
      <c r="BK37" s="2" t="s">
        <v>645</v>
      </c>
      <c r="BL37" s="2" t="s">
        <v>83</v>
      </c>
      <c r="BM37" s="2" t="s">
        <v>646</v>
      </c>
      <c r="BN37" s="2" t="s">
        <v>90</v>
      </c>
      <c r="BO37" s="2" t="s">
        <v>88</v>
      </c>
      <c r="BP37" s="2" t="s">
        <v>88</v>
      </c>
      <c r="BQ37" s="2" t="s">
        <v>90</v>
      </c>
      <c r="BR37" s="2" t="s">
        <v>90</v>
      </c>
      <c r="BS37" s="2"/>
      <c r="BT37" s="18" t="s">
        <v>91</v>
      </c>
      <c r="BU37" s="18" t="s">
        <v>92</v>
      </c>
      <c r="BV37" s="18" t="s">
        <v>92</v>
      </c>
      <c r="BW37" s="18" t="s">
        <v>93</v>
      </c>
      <c r="BX37" s="18" t="s">
        <v>94</v>
      </c>
      <c r="BY37" s="18" t="s">
        <v>95</v>
      </c>
      <c r="BZ37" s="2"/>
      <c r="CA37" s="2" t="s">
        <v>96</v>
      </c>
      <c r="CB37" s="2" t="s">
        <v>82</v>
      </c>
      <c r="CC37" s="2" t="s">
        <v>655</v>
      </c>
      <c r="CD37" s="2" t="s">
        <v>82</v>
      </c>
      <c r="CE37" s="2" t="s">
        <v>290</v>
      </c>
      <c r="CF37" s="2" t="s">
        <v>82</v>
      </c>
      <c r="CG37" s="2"/>
      <c r="CH37" s="9" t="str">
        <f>IF(ISBLANK(Resp[[#This Row],[10]]), "No indica", "Indica")</f>
        <v>Indica</v>
      </c>
      <c r="CI37" s="9" t="str">
        <f>IF(ISBLANK(Resp[[#This Row],[16]]), "No indica", "Indica")</f>
        <v>Indica</v>
      </c>
      <c r="CJ37" s="9" t="str">
        <f>IF(ISBLANK(Resp[[#This Row],[17]]), "No indica", "Indica")</f>
        <v>No indica</v>
      </c>
      <c r="CK37" s="12" t="str">
        <f>IF(ISBLANK(Resp[[#This Row],[22]]), "No indica", "Indica")</f>
        <v>No indica</v>
      </c>
      <c r="CL37" s="12" t="str">
        <f>IF(ISBLANK(Resp[[#This Row],[30]]), "No indica", "Indica")</f>
        <v>Indica</v>
      </c>
      <c r="CM37" s="12" t="str">
        <f>IF(ISBLANK(Resp[[#This Row],[31]]), "No indica", "Indica")</f>
        <v>No indica</v>
      </c>
      <c r="CN37" s="12" t="str">
        <f>IF(ISBLANK(Resp[[#This Row],[34]]), "No indica", "Indica")</f>
        <v>No indica</v>
      </c>
      <c r="CO37" s="12" t="str">
        <f>IF(ISBLANK(Resp[[#This Row],[48]]), "No indica", "Indica")</f>
        <v>No indica</v>
      </c>
      <c r="CP37" s="12" t="str">
        <f>IF(ISBLANK(Resp[[#This Row],[58]]), "No indica", "Indica")</f>
        <v>No indica</v>
      </c>
      <c r="CQ37" s="12" t="str">
        <f>IF(ISBLANK(Resp[[#This Row],[71]]), "No indica", "Indica")</f>
        <v>No indica</v>
      </c>
      <c r="CR37" s="12" t="str">
        <f>IF(ISBLANK(Resp[[#This Row],[78]]), "No indica", "Indica")</f>
        <v>No indica</v>
      </c>
      <c r="CS37" s="12" t="str">
        <f>IF(ISBLANK(Resp[[#This Row],[83]]), "No indica", "Indica")</f>
        <v>Indica</v>
      </c>
      <c r="CT37" s="12" t="str">
        <f>IF(ISBLANK(Resp[[#This Row],[85]]), "No indica", "Indica")</f>
        <v>No indica</v>
      </c>
    </row>
    <row r="38" spans="1:98" x14ac:dyDescent="0.2">
      <c r="A38" s="4">
        <v>45260.62698789352</v>
      </c>
      <c r="B38" s="2" t="s">
        <v>564</v>
      </c>
      <c r="C38" s="2" t="s">
        <v>565</v>
      </c>
      <c r="D38" s="2" t="s">
        <v>143</v>
      </c>
      <c r="E38" s="2" t="s">
        <v>81</v>
      </c>
      <c r="F38" s="5" t="s">
        <v>82</v>
      </c>
      <c r="G38" s="5" t="s">
        <v>82</v>
      </c>
      <c r="H38" s="2" t="s">
        <v>82</v>
      </c>
      <c r="I38" s="2" t="s">
        <v>82</v>
      </c>
      <c r="J38" s="2"/>
      <c r="K38" s="2" t="s">
        <v>82</v>
      </c>
      <c r="L38" s="2" t="s">
        <v>82</v>
      </c>
      <c r="M38" s="2" t="s">
        <v>82</v>
      </c>
      <c r="N38" s="2" t="s">
        <v>82</v>
      </c>
      <c r="O38" s="2" t="s">
        <v>82</v>
      </c>
      <c r="P38" s="2" t="s">
        <v>291</v>
      </c>
      <c r="Q38" s="2"/>
      <c r="R38" s="2" t="s">
        <v>82</v>
      </c>
      <c r="S38" s="2" t="s">
        <v>82</v>
      </c>
      <c r="T38" s="2" t="s">
        <v>82</v>
      </c>
      <c r="U38" s="2" t="s">
        <v>82</v>
      </c>
      <c r="V38" s="2"/>
      <c r="W38" s="2" t="s">
        <v>82</v>
      </c>
      <c r="X38" s="2" t="s">
        <v>82</v>
      </c>
      <c r="Y38" s="2" t="s">
        <v>82</v>
      </c>
      <c r="Z38" s="2" t="s">
        <v>590</v>
      </c>
      <c r="AA38" s="2" t="s">
        <v>82</v>
      </c>
      <c r="AB38" s="2" t="s">
        <v>594</v>
      </c>
      <c r="AC38" s="2" t="s">
        <v>82</v>
      </c>
      <c r="AD38" s="2"/>
      <c r="AE38" s="2"/>
      <c r="AF38" s="2" t="s">
        <v>82</v>
      </c>
      <c r="AG38" s="2" t="s">
        <v>82</v>
      </c>
      <c r="AH38" s="2"/>
      <c r="AI38" s="2" t="s">
        <v>609</v>
      </c>
      <c r="AJ38" s="2" t="s">
        <v>82</v>
      </c>
      <c r="AK38" s="2" t="s">
        <v>82</v>
      </c>
      <c r="AL38" s="2" t="s">
        <v>111</v>
      </c>
      <c r="AM38" s="2" t="s">
        <v>82</v>
      </c>
      <c r="AN38" s="2" t="s">
        <v>150</v>
      </c>
      <c r="AO38" s="2" t="s">
        <v>102</v>
      </c>
      <c r="AP38" s="2" t="s">
        <v>82</v>
      </c>
      <c r="AQ38" s="2" t="s">
        <v>168</v>
      </c>
      <c r="AR38" s="2" t="s">
        <v>623</v>
      </c>
      <c r="AS38" s="2" t="s">
        <v>82</v>
      </c>
      <c r="AT38" s="2" t="s">
        <v>82</v>
      </c>
      <c r="AU38" s="2" t="s">
        <v>82</v>
      </c>
      <c r="AV38" s="2"/>
      <c r="AW38" s="2" t="s">
        <v>82</v>
      </c>
      <c r="AX38" s="2" t="s">
        <v>82</v>
      </c>
      <c r="AY38" s="2" t="s">
        <v>82</v>
      </c>
      <c r="AZ38" s="2" t="s">
        <v>82</v>
      </c>
      <c r="BA38" s="2" t="s">
        <v>82</v>
      </c>
      <c r="BB38" s="2" t="s">
        <v>82</v>
      </c>
      <c r="BC38" s="2" t="s">
        <v>82</v>
      </c>
      <c r="BD38" s="2" t="s">
        <v>82</v>
      </c>
      <c r="BE38" s="2" t="s">
        <v>82</v>
      </c>
      <c r="BF38" s="2"/>
      <c r="BG38" s="2" t="s">
        <v>82</v>
      </c>
      <c r="BH38" s="2" t="s">
        <v>82</v>
      </c>
      <c r="BI38" s="2" t="s">
        <v>82</v>
      </c>
      <c r="BJ38" s="2" t="s">
        <v>82</v>
      </c>
      <c r="BK38" s="2" t="s">
        <v>645</v>
      </c>
      <c r="BL38" s="2" t="s">
        <v>82</v>
      </c>
      <c r="BM38" s="2" t="s">
        <v>646</v>
      </c>
      <c r="BN38" s="2" t="s">
        <v>89</v>
      </c>
      <c r="BO38" s="2" t="s">
        <v>89</v>
      </c>
      <c r="BP38" s="2" t="s">
        <v>89</v>
      </c>
      <c r="BQ38" s="2" t="s">
        <v>89</v>
      </c>
      <c r="BR38" s="2" t="s">
        <v>89</v>
      </c>
      <c r="BS38" s="2"/>
      <c r="BT38" s="18" t="s">
        <v>95</v>
      </c>
      <c r="BU38" s="18" t="s">
        <v>92</v>
      </c>
      <c r="BV38" s="18" t="s">
        <v>92</v>
      </c>
      <c r="BW38" s="18" t="s">
        <v>93</v>
      </c>
      <c r="BX38" s="18" t="s">
        <v>95</v>
      </c>
      <c r="BY38" s="18" t="s">
        <v>95</v>
      </c>
      <c r="BZ38" s="2"/>
      <c r="CA38" s="2" t="s">
        <v>123</v>
      </c>
      <c r="CB38" s="2" t="s">
        <v>82</v>
      </c>
      <c r="CC38" s="2" t="s">
        <v>655</v>
      </c>
      <c r="CD38" s="2" t="s">
        <v>82</v>
      </c>
      <c r="CE38" s="2"/>
      <c r="CF38" s="2" t="s">
        <v>82</v>
      </c>
      <c r="CG38" s="2"/>
      <c r="CH38" s="9" t="str">
        <f>IF(ISBLANK(Resp[[#This Row],[10]]), "No indica", "Indica")</f>
        <v>No indica</v>
      </c>
      <c r="CI38" s="9" t="str">
        <f>IF(ISBLANK(Resp[[#This Row],[16]]), "No indica", "Indica")</f>
        <v>Indica</v>
      </c>
      <c r="CJ38" s="9" t="str">
        <f>IF(ISBLANK(Resp[[#This Row],[17]]), "No indica", "Indica")</f>
        <v>No indica</v>
      </c>
      <c r="CK38" s="12" t="str">
        <f>IF(ISBLANK(Resp[[#This Row],[22]]), "No indica", "Indica")</f>
        <v>No indica</v>
      </c>
      <c r="CL38" s="12" t="str">
        <f>IF(ISBLANK(Resp[[#This Row],[30]]), "No indica", "Indica")</f>
        <v>No indica</v>
      </c>
      <c r="CM38" s="12" t="str">
        <f>IF(ISBLANK(Resp[[#This Row],[31]]), "No indica", "Indica")</f>
        <v>No indica</v>
      </c>
      <c r="CN38" s="12" t="str">
        <f>IF(ISBLANK(Resp[[#This Row],[34]]), "No indica", "Indica")</f>
        <v>No indica</v>
      </c>
      <c r="CO38" s="12" t="str">
        <f>IF(ISBLANK(Resp[[#This Row],[48]]), "No indica", "Indica")</f>
        <v>No indica</v>
      </c>
      <c r="CP38" s="12" t="str">
        <f>IF(ISBLANK(Resp[[#This Row],[58]]), "No indica", "Indica")</f>
        <v>No indica</v>
      </c>
      <c r="CQ38" s="12" t="str">
        <f>IF(ISBLANK(Resp[[#This Row],[71]]), "No indica", "Indica")</f>
        <v>No indica</v>
      </c>
      <c r="CR38" s="12" t="str">
        <f>IF(ISBLANK(Resp[[#This Row],[78]]), "No indica", "Indica")</f>
        <v>No indica</v>
      </c>
      <c r="CS38" s="12" t="str">
        <f>IF(ISBLANK(Resp[[#This Row],[83]]), "No indica", "Indica")</f>
        <v>No indica</v>
      </c>
      <c r="CT38" s="12" t="str">
        <f>IF(ISBLANK(Resp[[#This Row],[85]]), "No indica", "Indica")</f>
        <v>No indica</v>
      </c>
    </row>
    <row r="39" spans="1:98" x14ac:dyDescent="0.2">
      <c r="A39" s="4">
        <v>45260.631610578705</v>
      </c>
      <c r="B39" s="2" t="s">
        <v>564</v>
      </c>
      <c r="C39" s="2" t="s">
        <v>565</v>
      </c>
      <c r="D39" s="2" t="s">
        <v>97</v>
      </c>
      <c r="E39" s="2" t="s">
        <v>98</v>
      </c>
      <c r="F39" s="5" t="s">
        <v>82</v>
      </c>
      <c r="G39" s="5" t="s">
        <v>82</v>
      </c>
      <c r="H39" s="2" t="s">
        <v>82</v>
      </c>
      <c r="I39" s="2" t="s">
        <v>82</v>
      </c>
      <c r="J39" s="2"/>
      <c r="K39" s="2" t="s">
        <v>82</v>
      </c>
      <c r="L39" s="2" t="s">
        <v>82</v>
      </c>
      <c r="M39" s="2" t="s">
        <v>82</v>
      </c>
      <c r="N39" s="2" t="s">
        <v>82</v>
      </c>
      <c r="O39" s="2" t="s">
        <v>82</v>
      </c>
      <c r="P39" s="2" t="s">
        <v>292</v>
      </c>
      <c r="Q39" s="2"/>
      <c r="R39" s="2" t="s">
        <v>82</v>
      </c>
      <c r="S39" s="2" t="s">
        <v>83</v>
      </c>
      <c r="T39" s="2" t="s">
        <v>82</v>
      </c>
      <c r="U39" s="2" t="s">
        <v>82</v>
      </c>
      <c r="V39" s="2"/>
      <c r="W39" s="2" t="s">
        <v>82</v>
      </c>
      <c r="X39" s="2" t="s">
        <v>82</v>
      </c>
      <c r="Y39" s="2" t="s">
        <v>82</v>
      </c>
      <c r="Z39" s="2" t="s">
        <v>590</v>
      </c>
      <c r="AA39" s="2" t="s">
        <v>82</v>
      </c>
      <c r="AB39" s="2" t="s">
        <v>594</v>
      </c>
      <c r="AC39" s="2" t="s">
        <v>82</v>
      </c>
      <c r="AD39" s="2"/>
      <c r="AE39" s="2"/>
      <c r="AF39" s="2" t="s">
        <v>83</v>
      </c>
      <c r="AG39" s="2" t="s">
        <v>82</v>
      </c>
      <c r="AH39" s="2"/>
      <c r="AI39" s="2" t="s">
        <v>609</v>
      </c>
      <c r="AJ39" s="2" t="s">
        <v>82</v>
      </c>
      <c r="AK39" s="2" t="s">
        <v>82</v>
      </c>
      <c r="AL39" s="2" t="s">
        <v>111</v>
      </c>
      <c r="AM39" s="2" t="s">
        <v>613</v>
      </c>
      <c r="AN39" s="2" t="s">
        <v>150</v>
      </c>
      <c r="AO39" s="2" t="s">
        <v>102</v>
      </c>
      <c r="AP39" s="2" t="s">
        <v>82</v>
      </c>
      <c r="AQ39" s="2" t="s">
        <v>168</v>
      </c>
      <c r="AR39" s="2" t="s">
        <v>623</v>
      </c>
      <c r="AS39" s="2" t="s">
        <v>82</v>
      </c>
      <c r="AT39" s="2" t="s">
        <v>82</v>
      </c>
      <c r="AU39" s="2" t="s">
        <v>82</v>
      </c>
      <c r="AV39" s="2"/>
      <c r="AW39" s="2" t="s">
        <v>82</v>
      </c>
      <c r="AX39" s="2" t="s">
        <v>82</v>
      </c>
      <c r="AY39" s="2" t="s">
        <v>82</v>
      </c>
      <c r="AZ39" s="2" t="s">
        <v>642</v>
      </c>
      <c r="BA39" s="2" t="s">
        <v>82</v>
      </c>
      <c r="BB39" s="2" t="s">
        <v>82</v>
      </c>
      <c r="BC39" s="2" t="s">
        <v>82</v>
      </c>
      <c r="BD39" s="2" t="s">
        <v>82</v>
      </c>
      <c r="BE39" s="2" t="s">
        <v>87</v>
      </c>
      <c r="BF39" s="2"/>
      <c r="BG39" s="2" t="s">
        <v>82</v>
      </c>
      <c r="BH39" s="2" t="s">
        <v>82</v>
      </c>
      <c r="BI39" s="2" t="s">
        <v>82</v>
      </c>
      <c r="BJ39" s="2" t="s">
        <v>82</v>
      </c>
      <c r="BK39" s="2" t="s">
        <v>645</v>
      </c>
      <c r="BL39" s="2" t="s">
        <v>82</v>
      </c>
      <c r="BM39" s="2" t="s">
        <v>646</v>
      </c>
      <c r="BN39" s="2" t="s">
        <v>90</v>
      </c>
      <c r="BO39" s="2" t="s">
        <v>90</v>
      </c>
      <c r="BP39" s="2" t="s">
        <v>88</v>
      </c>
      <c r="BQ39" s="2" t="s">
        <v>88</v>
      </c>
      <c r="BR39" s="2" t="s">
        <v>88</v>
      </c>
      <c r="BS39" s="2"/>
      <c r="BT39" s="18" t="s">
        <v>95</v>
      </c>
      <c r="BU39" s="18" t="s">
        <v>92</v>
      </c>
      <c r="BV39" s="18" t="s">
        <v>92</v>
      </c>
      <c r="BW39" s="18" t="s">
        <v>93</v>
      </c>
      <c r="BX39" s="18" t="s">
        <v>95</v>
      </c>
      <c r="BY39" s="18" t="s">
        <v>95</v>
      </c>
      <c r="BZ39" s="2"/>
      <c r="CA39" s="2" t="s">
        <v>123</v>
      </c>
      <c r="CB39" s="2" t="s">
        <v>82</v>
      </c>
      <c r="CC39" s="2" t="s">
        <v>655</v>
      </c>
      <c r="CD39" s="2" t="s">
        <v>82</v>
      </c>
      <c r="CE39" s="2" t="s">
        <v>293</v>
      </c>
      <c r="CF39" s="2" t="s">
        <v>658</v>
      </c>
      <c r="CG39" s="2"/>
      <c r="CH39" s="9" t="str">
        <f>IF(ISBLANK(Resp[[#This Row],[10]]), "No indica", "Indica")</f>
        <v>No indica</v>
      </c>
      <c r="CI39" s="9" t="str">
        <f>IF(ISBLANK(Resp[[#This Row],[16]]), "No indica", "Indica")</f>
        <v>Indica</v>
      </c>
      <c r="CJ39" s="9" t="str">
        <f>IF(ISBLANK(Resp[[#This Row],[17]]), "No indica", "Indica")</f>
        <v>No indica</v>
      </c>
      <c r="CK39" s="12" t="str">
        <f>IF(ISBLANK(Resp[[#This Row],[22]]), "No indica", "Indica")</f>
        <v>No indica</v>
      </c>
      <c r="CL39" s="12" t="str">
        <f>IF(ISBLANK(Resp[[#This Row],[30]]), "No indica", "Indica")</f>
        <v>No indica</v>
      </c>
      <c r="CM39" s="12" t="str">
        <f>IF(ISBLANK(Resp[[#This Row],[31]]), "No indica", "Indica")</f>
        <v>No indica</v>
      </c>
      <c r="CN39" s="12" t="str">
        <f>IF(ISBLANK(Resp[[#This Row],[34]]), "No indica", "Indica")</f>
        <v>No indica</v>
      </c>
      <c r="CO39" s="12" t="str">
        <f>IF(ISBLANK(Resp[[#This Row],[48]]), "No indica", "Indica")</f>
        <v>No indica</v>
      </c>
      <c r="CP39" s="12" t="str">
        <f>IF(ISBLANK(Resp[[#This Row],[58]]), "No indica", "Indica")</f>
        <v>No indica</v>
      </c>
      <c r="CQ39" s="12" t="str">
        <f>IF(ISBLANK(Resp[[#This Row],[71]]), "No indica", "Indica")</f>
        <v>No indica</v>
      </c>
      <c r="CR39" s="12" t="str">
        <f>IF(ISBLANK(Resp[[#This Row],[78]]), "No indica", "Indica")</f>
        <v>No indica</v>
      </c>
      <c r="CS39" s="12" t="str">
        <f>IF(ISBLANK(Resp[[#This Row],[83]]), "No indica", "Indica")</f>
        <v>Indica</v>
      </c>
      <c r="CT39" s="12" t="str">
        <f>IF(ISBLANK(Resp[[#This Row],[85]]), "No indica", "Indica")</f>
        <v>No indica</v>
      </c>
    </row>
    <row r="40" spans="1:98" x14ac:dyDescent="0.2">
      <c r="A40" s="4">
        <v>45260.63359081019</v>
      </c>
      <c r="B40" s="2" t="s">
        <v>79</v>
      </c>
      <c r="C40" s="2" t="s">
        <v>565</v>
      </c>
      <c r="D40" s="2" t="s">
        <v>135</v>
      </c>
      <c r="E40" s="2" t="s">
        <v>98</v>
      </c>
      <c r="F40" s="5" t="s">
        <v>82</v>
      </c>
      <c r="G40" s="5" t="s">
        <v>82</v>
      </c>
      <c r="H40" s="2" t="s">
        <v>82</v>
      </c>
      <c r="I40" s="2" t="s">
        <v>82</v>
      </c>
      <c r="J40" s="2" t="s">
        <v>294</v>
      </c>
      <c r="K40" s="2" t="s">
        <v>82</v>
      </c>
      <c r="L40" s="2" t="s">
        <v>82</v>
      </c>
      <c r="M40" s="2" t="s">
        <v>82</v>
      </c>
      <c r="N40" s="2" t="s">
        <v>82</v>
      </c>
      <c r="O40" s="2" t="s">
        <v>82</v>
      </c>
      <c r="P40" s="2" t="s">
        <v>99</v>
      </c>
      <c r="Q40" s="2" t="s">
        <v>295</v>
      </c>
      <c r="R40" s="2" t="s">
        <v>82</v>
      </c>
      <c r="S40" s="2" t="s">
        <v>82</v>
      </c>
      <c r="T40" s="2" t="s">
        <v>82</v>
      </c>
      <c r="U40" s="2" t="s">
        <v>82</v>
      </c>
      <c r="V40" s="2" t="s">
        <v>296</v>
      </c>
      <c r="W40" s="2" t="s">
        <v>82</v>
      </c>
      <c r="X40" s="2" t="s">
        <v>82</v>
      </c>
      <c r="Y40" s="2" t="s">
        <v>82</v>
      </c>
      <c r="Z40" s="2" t="s">
        <v>590</v>
      </c>
      <c r="AA40" s="2" t="s">
        <v>586</v>
      </c>
      <c r="AB40" s="2" t="s">
        <v>594</v>
      </c>
      <c r="AC40" s="2" t="s">
        <v>82</v>
      </c>
      <c r="AD40" s="2" t="s">
        <v>297</v>
      </c>
      <c r="AE40" s="2" t="s">
        <v>298</v>
      </c>
      <c r="AF40" s="2" t="s">
        <v>82</v>
      </c>
      <c r="AG40" s="2" t="s">
        <v>82</v>
      </c>
      <c r="AH40" s="2" t="s">
        <v>299</v>
      </c>
      <c r="AI40" s="2" t="s">
        <v>609</v>
      </c>
      <c r="AJ40" s="2" t="s">
        <v>82</v>
      </c>
      <c r="AK40" s="2" t="s">
        <v>82</v>
      </c>
      <c r="AL40" s="2" t="s">
        <v>111</v>
      </c>
      <c r="AM40" s="2" t="s">
        <v>82</v>
      </c>
      <c r="AN40" s="2" t="s">
        <v>150</v>
      </c>
      <c r="AO40" s="2" t="s">
        <v>173</v>
      </c>
      <c r="AP40" s="2" t="s">
        <v>582</v>
      </c>
      <c r="AQ40" s="2" t="s">
        <v>126</v>
      </c>
      <c r="AR40" s="2" t="s">
        <v>623</v>
      </c>
      <c r="AS40" s="2" t="s">
        <v>82</v>
      </c>
      <c r="AT40" s="2" t="s">
        <v>82</v>
      </c>
      <c r="AU40" s="2" t="s">
        <v>82</v>
      </c>
      <c r="AV40" s="2" t="s">
        <v>300</v>
      </c>
      <c r="AW40" s="2" t="s">
        <v>82</v>
      </c>
      <c r="AX40" s="2" t="s">
        <v>82</v>
      </c>
      <c r="AY40" s="2" t="s">
        <v>82</v>
      </c>
      <c r="AZ40" s="2" t="s">
        <v>82</v>
      </c>
      <c r="BA40" s="2" t="s">
        <v>82</v>
      </c>
      <c r="BB40" s="2" t="s">
        <v>82</v>
      </c>
      <c r="BC40" s="2" t="s">
        <v>82</v>
      </c>
      <c r="BD40" s="2" t="s">
        <v>82</v>
      </c>
      <c r="BE40" s="2" t="s">
        <v>87</v>
      </c>
      <c r="BF40" s="2" t="s">
        <v>301</v>
      </c>
      <c r="BG40" s="2" t="s">
        <v>82</v>
      </c>
      <c r="BH40" s="2" t="s">
        <v>82</v>
      </c>
      <c r="BI40" s="2" t="s">
        <v>82</v>
      </c>
      <c r="BJ40" s="2" t="s">
        <v>82</v>
      </c>
      <c r="BK40" s="2" t="s">
        <v>645</v>
      </c>
      <c r="BL40" s="2" t="s">
        <v>82</v>
      </c>
      <c r="BM40" s="2" t="s">
        <v>646</v>
      </c>
      <c r="BN40" s="2" t="s">
        <v>89</v>
      </c>
      <c r="BO40" s="2" t="s">
        <v>89</v>
      </c>
      <c r="BP40" s="2" t="s">
        <v>89</v>
      </c>
      <c r="BQ40" s="2" t="s">
        <v>89</v>
      </c>
      <c r="BR40" s="2" t="s">
        <v>90</v>
      </c>
      <c r="BS40" s="2" t="s">
        <v>302</v>
      </c>
      <c r="BT40" s="18" t="s">
        <v>95</v>
      </c>
      <c r="BU40" s="18" t="s">
        <v>92</v>
      </c>
      <c r="BV40" s="18" t="s">
        <v>92</v>
      </c>
      <c r="BW40" s="18" t="s">
        <v>93</v>
      </c>
      <c r="BX40" s="18" t="s">
        <v>95</v>
      </c>
      <c r="BY40" s="18" t="s">
        <v>95</v>
      </c>
      <c r="BZ40" s="2" t="s">
        <v>303</v>
      </c>
      <c r="CA40" s="2" t="s">
        <v>96</v>
      </c>
      <c r="CB40" s="2" t="s">
        <v>82</v>
      </c>
      <c r="CC40" s="2" t="s">
        <v>655</v>
      </c>
      <c r="CD40" s="2" t="s">
        <v>82</v>
      </c>
      <c r="CE40" s="2" t="s">
        <v>304</v>
      </c>
      <c r="CF40" s="2" t="s">
        <v>82</v>
      </c>
      <c r="CG40" s="2" t="s">
        <v>305</v>
      </c>
      <c r="CH40" s="9" t="str">
        <f>IF(ISBLANK(Resp[[#This Row],[10]]), "No indica", "Indica")</f>
        <v>Indica</v>
      </c>
      <c r="CI40" s="9" t="str">
        <f>IF(ISBLANK(Resp[[#This Row],[16]]), "No indica", "Indica")</f>
        <v>Indica</v>
      </c>
      <c r="CJ40" s="9" t="str">
        <f>IF(ISBLANK(Resp[[#This Row],[17]]), "No indica", "Indica")</f>
        <v>Indica</v>
      </c>
      <c r="CK40" s="12" t="str">
        <f>IF(ISBLANK(Resp[[#This Row],[22]]), "No indica", "Indica")</f>
        <v>Indica</v>
      </c>
      <c r="CL40" s="12" t="str">
        <f>IF(ISBLANK(Resp[[#This Row],[30]]), "No indica", "Indica")</f>
        <v>Indica</v>
      </c>
      <c r="CM40" s="12" t="str">
        <f>IF(ISBLANK(Resp[[#This Row],[31]]), "No indica", "Indica")</f>
        <v>Indica</v>
      </c>
      <c r="CN40" s="12" t="str">
        <f>IF(ISBLANK(Resp[[#This Row],[34]]), "No indica", "Indica")</f>
        <v>Indica</v>
      </c>
      <c r="CO40" s="12" t="str">
        <f>IF(ISBLANK(Resp[[#This Row],[48]]), "No indica", "Indica")</f>
        <v>Indica</v>
      </c>
      <c r="CP40" s="12" t="str">
        <f>IF(ISBLANK(Resp[[#This Row],[58]]), "No indica", "Indica")</f>
        <v>Indica</v>
      </c>
      <c r="CQ40" s="12" t="str">
        <f>IF(ISBLANK(Resp[[#This Row],[71]]), "No indica", "Indica")</f>
        <v>Indica</v>
      </c>
      <c r="CR40" s="12" t="str">
        <f>IF(ISBLANK(Resp[[#This Row],[78]]), "No indica", "Indica")</f>
        <v>Indica</v>
      </c>
      <c r="CS40" s="12" t="str">
        <f>IF(ISBLANK(Resp[[#This Row],[83]]), "No indica", "Indica")</f>
        <v>Indica</v>
      </c>
      <c r="CT40" s="12" t="str">
        <f>IF(ISBLANK(Resp[[#This Row],[85]]), "No indica", "Indica")</f>
        <v>Indica</v>
      </c>
    </row>
    <row r="41" spans="1:98" x14ac:dyDescent="0.2">
      <c r="A41" s="4">
        <v>45260.636783148148</v>
      </c>
      <c r="B41" s="2" t="s">
        <v>79</v>
      </c>
      <c r="C41" s="2" t="s">
        <v>567</v>
      </c>
      <c r="D41" s="2" t="s">
        <v>143</v>
      </c>
      <c r="E41" s="2" t="s">
        <v>98</v>
      </c>
      <c r="F41" s="5" t="s">
        <v>82</v>
      </c>
      <c r="G41" s="5" t="s">
        <v>82</v>
      </c>
      <c r="H41" s="2" t="s">
        <v>82</v>
      </c>
      <c r="I41" s="2" t="s">
        <v>82</v>
      </c>
      <c r="J41" s="2"/>
      <c r="K41" s="2" t="s">
        <v>82</v>
      </c>
      <c r="L41" s="2" t="s">
        <v>82</v>
      </c>
      <c r="M41" s="2" t="s">
        <v>82</v>
      </c>
      <c r="N41" s="2" t="s">
        <v>82</v>
      </c>
      <c r="O41" s="2" t="s">
        <v>82</v>
      </c>
      <c r="P41" s="2" t="s">
        <v>306</v>
      </c>
      <c r="Q41" s="2"/>
      <c r="R41" s="2" t="s">
        <v>82</v>
      </c>
      <c r="S41" s="2" t="s">
        <v>82</v>
      </c>
      <c r="T41" s="2" t="s">
        <v>83</v>
      </c>
      <c r="U41" s="2" t="s">
        <v>82</v>
      </c>
      <c r="V41" s="2" t="s">
        <v>307</v>
      </c>
      <c r="W41" s="2" t="s">
        <v>82</v>
      </c>
      <c r="X41" s="2" t="s">
        <v>586</v>
      </c>
      <c r="Y41" s="2" t="s">
        <v>82</v>
      </c>
      <c r="Z41" s="2" t="s">
        <v>590</v>
      </c>
      <c r="AA41" s="2" t="s">
        <v>586</v>
      </c>
      <c r="AB41" s="2" t="s">
        <v>594</v>
      </c>
      <c r="AC41" s="2" t="s">
        <v>82</v>
      </c>
      <c r="AD41" s="2" t="s">
        <v>308</v>
      </c>
      <c r="AE41" s="2" t="s">
        <v>309</v>
      </c>
      <c r="AF41" s="2" t="s">
        <v>82</v>
      </c>
      <c r="AG41" s="2" t="s">
        <v>82</v>
      </c>
      <c r="AH41" s="2"/>
      <c r="AI41" s="2" t="s">
        <v>608</v>
      </c>
      <c r="AJ41" s="2" t="s">
        <v>82</v>
      </c>
      <c r="AK41" s="2" t="s">
        <v>82</v>
      </c>
      <c r="AL41" s="2" t="s">
        <v>111</v>
      </c>
      <c r="AM41" s="2" t="s">
        <v>82</v>
      </c>
      <c r="AN41" s="2" t="s">
        <v>150</v>
      </c>
      <c r="AO41" s="2" t="s">
        <v>102</v>
      </c>
      <c r="AP41" s="2" t="s">
        <v>82</v>
      </c>
      <c r="AQ41" s="2" t="s">
        <v>168</v>
      </c>
      <c r="AR41" s="2" t="s">
        <v>623</v>
      </c>
      <c r="AS41" s="2" t="s">
        <v>82</v>
      </c>
      <c r="AT41" s="2" t="s">
        <v>82</v>
      </c>
      <c r="AU41" s="2" t="s">
        <v>626</v>
      </c>
      <c r="AV41" s="2" t="s">
        <v>310</v>
      </c>
      <c r="AW41" s="2" t="s">
        <v>82</v>
      </c>
      <c r="AX41" s="2" t="s">
        <v>82</v>
      </c>
      <c r="AY41" s="2" t="s">
        <v>82</v>
      </c>
      <c r="AZ41" s="2" t="s">
        <v>82</v>
      </c>
      <c r="BA41" s="2" t="s">
        <v>82</v>
      </c>
      <c r="BB41" s="2" t="s">
        <v>82</v>
      </c>
      <c r="BC41" s="2" t="s">
        <v>82</v>
      </c>
      <c r="BD41" s="2" t="s">
        <v>82</v>
      </c>
      <c r="BE41" s="2" t="s">
        <v>87</v>
      </c>
      <c r="BF41" s="2"/>
      <c r="BG41" s="2" t="s">
        <v>82</v>
      </c>
      <c r="BH41" s="2" t="s">
        <v>82</v>
      </c>
      <c r="BI41" s="2" t="s">
        <v>82</v>
      </c>
      <c r="BJ41" s="2" t="s">
        <v>82</v>
      </c>
      <c r="BK41" s="2" t="s">
        <v>645</v>
      </c>
      <c r="BL41" s="2" t="s">
        <v>82</v>
      </c>
      <c r="BM41" s="2" t="s">
        <v>646</v>
      </c>
      <c r="BN41" s="2" t="s">
        <v>89</v>
      </c>
      <c r="BO41" s="2" t="s">
        <v>89</v>
      </c>
      <c r="BP41" s="2" t="s">
        <v>89</v>
      </c>
      <c r="BQ41" s="2" t="s">
        <v>89</v>
      </c>
      <c r="BR41" s="2" t="s">
        <v>89</v>
      </c>
      <c r="BS41" s="2"/>
      <c r="BT41" s="18" t="s">
        <v>95</v>
      </c>
      <c r="BU41" s="18" t="s">
        <v>92</v>
      </c>
      <c r="BV41" s="18" t="s">
        <v>92</v>
      </c>
      <c r="BW41" s="18" t="s">
        <v>93</v>
      </c>
      <c r="BX41" s="18" t="s">
        <v>95</v>
      </c>
      <c r="BY41" s="18" t="s">
        <v>95</v>
      </c>
      <c r="BZ41" s="2"/>
      <c r="CA41" s="2" t="s">
        <v>123</v>
      </c>
      <c r="CB41" s="2" t="s">
        <v>82</v>
      </c>
      <c r="CC41" s="2" t="s">
        <v>655</v>
      </c>
      <c r="CD41" s="2" t="s">
        <v>82</v>
      </c>
      <c r="CE41" s="2" t="s">
        <v>311</v>
      </c>
      <c r="CF41" s="2" t="s">
        <v>82</v>
      </c>
      <c r="CG41" s="2"/>
      <c r="CH41" s="9" t="str">
        <f>IF(ISBLANK(Resp[[#This Row],[10]]), "No indica", "Indica")</f>
        <v>No indica</v>
      </c>
      <c r="CI41" s="9" t="str">
        <f>IF(ISBLANK(Resp[[#This Row],[16]]), "No indica", "Indica")</f>
        <v>Indica</v>
      </c>
      <c r="CJ41" s="9" t="str">
        <f>IF(ISBLANK(Resp[[#This Row],[17]]), "No indica", "Indica")</f>
        <v>No indica</v>
      </c>
      <c r="CK41" s="12" t="str">
        <f>IF(ISBLANK(Resp[[#This Row],[22]]), "No indica", "Indica")</f>
        <v>Indica</v>
      </c>
      <c r="CL41" s="12" t="str">
        <f>IF(ISBLANK(Resp[[#This Row],[30]]), "No indica", "Indica")</f>
        <v>Indica</v>
      </c>
      <c r="CM41" s="12" t="str">
        <f>IF(ISBLANK(Resp[[#This Row],[31]]), "No indica", "Indica")</f>
        <v>Indica</v>
      </c>
      <c r="CN41" s="12" t="str">
        <f>IF(ISBLANK(Resp[[#This Row],[34]]), "No indica", "Indica")</f>
        <v>No indica</v>
      </c>
      <c r="CO41" s="12" t="str">
        <f>IF(ISBLANK(Resp[[#This Row],[48]]), "No indica", "Indica")</f>
        <v>Indica</v>
      </c>
      <c r="CP41" s="12" t="str">
        <f>IF(ISBLANK(Resp[[#This Row],[58]]), "No indica", "Indica")</f>
        <v>No indica</v>
      </c>
      <c r="CQ41" s="12" t="str">
        <f>IF(ISBLANK(Resp[[#This Row],[71]]), "No indica", "Indica")</f>
        <v>No indica</v>
      </c>
      <c r="CR41" s="12" t="str">
        <f>IF(ISBLANK(Resp[[#This Row],[78]]), "No indica", "Indica")</f>
        <v>No indica</v>
      </c>
      <c r="CS41" s="12" t="str">
        <f>IF(ISBLANK(Resp[[#This Row],[83]]), "No indica", "Indica")</f>
        <v>Indica</v>
      </c>
      <c r="CT41" s="12" t="str">
        <f>IF(ISBLANK(Resp[[#This Row],[85]]), "No indica", "Indica")</f>
        <v>No indica</v>
      </c>
    </row>
    <row r="42" spans="1:98" x14ac:dyDescent="0.2">
      <c r="A42" s="4">
        <v>45260.643287384257</v>
      </c>
      <c r="B42" s="2" t="s">
        <v>564</v>
      </c>
      <c r="C42" s="2" t="s">
        <v>565</v>
      </c>
      <c r="D42" s="2" t="s">
        <v>143</v>
      </c>
      <c r="E42" s="8" t="s">
        <v>570</v>
      </c>
      <c r="F42" s="5" t="s">
        <v>82</v>
      </c>
      <c r="G42" s="5" t="s">
        <v>82</v>
      </c>
      <c r="H42" s="2" t="s">
        <v>82</v>
      </c>
      <c r="I42" s="2" t="s">
        <v>82</v>
      </c>
      <c r="J42" s="2"/>
      <c r="K42" s="2" t="s">
        <v>82</v>
      </c>
      <c r="L42" s="2" t="s">
        <v>82</v>
      </c>
      <c r="M42" s="2" t="s">
        <v>82</v>
      </c>
      <c r="N42" s="2" t="s">
        <v>82</v>
      </c>
      <c r="O42" s="2" t="s">
        <v>82</v>
      </c>
      <c r="P42" s="2" t="s">
        <v>182</v>
      </c>
      <c r="Q42" s="2"/>
      <c r="R42" s="2" t="s">
        <v>82</v>
      </c>
      <c r="S42" s="2" t="s">
        <v>82</v>
      </c>
      <c r="T42" s="2" t="s">
        <v>82</v>
      </c>
      <c r="U42" s="2" t="s">
        <v>82</v>
      </c>
      <c r="V42" s="2"/>
      <c r="W42" s="2" t="s">
        <v>82</v>
      </c>
      <c r="X42" s="2" t="s">
        <v>82</v>
      </c>
      <c r="Y42" s="2" t="s">
        <v>82</v>
      </c>
      <c r="Z42" s="2" t="s">
        <v>590</v>
      </c>
      <c r="AA42" s="2" t="s">
        <v>82</v>
      </c>
      <c r="AB42" s="2" t="s">
        <v>594</v>
      </c>
      <c r="AC42" s="2" t="s">
        <v>82</v>
      </c>
      <c r="AD42" s="2" t="s">
        <v>124</v>
      </c>
      <c r="AE42" s="2" t="s">
        <v>312</v>
      </c>
      <c r="AF42" s="2" t="s">
        <v>82</v>
      </c>
      <c r="AG42" s="2" t="s">
        <v>82</v>
      </c>
      <c r="AH42" s="2" t="s">
        <v>313</v>
      </c>
      <c r="AI42" s="2" t="s">
        <v>609</v>
      </c>
      <c r="AJ42" s="2" t="s">
        <v>82</v>
      </c>
      <c r="AK42" s="2" t="s">
        <v>82</v>
      </c>
      <c r="AL42" s="2" t="s">
        <v>111</v>
      </c>
      <c r="AM42" s="2" t="s">
        <v>82</v>
      </c>
      <c r="AN42" s="2" t="s">
        <v>101</v>
      </c>
      <c r="AO42" s="2" t="s">
        <v>173</v>
      </c>
      <c r="AP42" s="2" t="s">
        <v>82</v>
      </c>
      <c r="AQ42" s="2" t="s">
        <v>168</v>
      </c>
      <c r="AR42" s="2" t="s">
        <v>623</v>
      </c>
      <c r="AS42" s="2" t="s">
        <v>82</v>
      </c>
      <c r="AT42" s="2" t="s">
        <v>82</v>
      </c>
      <c r="AU42" s="2" t="s">
        <v>82</v>
      </c>
      <c r="AV42" s="2"/>
      <c r="AW42" s="2" t="s">
        <v>82</v>
      </c>
      <c r="AX42" s="2" t="s">
        <v>82</v>
      </c>
      <c r="AY42" s="2" t="s">
        <v>82</v>
      </c>
      <c r="AZ42" s="2" t="s">
        <v>82</v>
      </c>
      <c r="BA42" s="2" t="s">
        <v>82</v>
      </c>
      <c r="BB42" s="2" t="s">
        <v>82</v>
      </c>
      <c r="BC42" s="2" t="s">
        <v>82</v>
      </c>
      <c r="BD42" s="2" t="s">
        <v>82</v>
      </c>
      <c r="BE42" s="2" t="s">
        <v>82</v>
      </c>
      <c r="BF42" s="2" t="s">
        <v>314</v>
      </c>
      <c r="BG42" s="2" t="s">
        <v>82</v>
      </c>
      <c r="BH42" s="2" t="s">
        <v>82</v>
      </c>
      <c r="BI42" s="2" t="s">
        <v>82</v>
      </c>
      <c r="BJ42" s="2" t="s">
        <v>82</v>
      </c>
      <c r="BK42" s="2" t="s">
        <v>645</v>
      </c>
      <c r="BL42" s="2" t="s">
        <v>82</v>
      </c>
      <c r="BM42" s="2" t="s">
        <v>646</v>
      </c>
      <c r="BN42" s="2" t="s">
        <v>89</v>
      </c>
      <c r="BO42" s="2" t="s">
        <v>89</v>
      </c>
      <c r="BP42" s="2" t="s">
        <v>89</v>
      </c>
      <c r="BQ42" s="2" t="s">
        <v>89</v>
      </c>
      <c r="BR42" s="2" t="s">
        <v>89</v>
      </c>
      <c r="BS42" s="2" t="s">
        <v>314</v>
      </c>
      <c r="BT42" s="18" t="s">
        <v>95</v>
      </c>
      <c r="BU42" s="18" t="s">
        <v>92</v>
      </c>
      <c r="BV42" s="18" t="s">
        <v>92</v>
      </c>
      <c r="BW42" s="18" t="s">
        <v>93</v>
      </c>
      <c r="BX42" s="18" t="s">
        <v>95</v>
      </c>
      <c r="BY42" s="18" t="s">
        <v>95</v>
      </c>
      <c r="BZ42" s="2" t="s">
        <v>314</v>
      </c>
      <c r="CA42" s="2" t="s">
        <v>123</v>
      </c>
      <c r="CB42" s="2" t="s">
        <v>82</v>
      </c>
      <c r="CC42" s="2" t="s">
        <v>655</v>
      </c>
      <c r="CD42" s="2" t="s">
        <v>82</v>
      </c>
      <c r="CE42" s="2" t="s">
        <v>315</v>
      </c>
      <c r="CF42" s="2" t="s">
        <v>82</v>
      </c>
      <c r="CG42" s="2" t="s">
        <v>313</v>
      </c>
      <c r="CH42" s="9" t="str">
        <f>IF(ISBLANK(Resp[[#This Row],[10]]), "No indica", "Indica")</f>
        <v>No indica</v>
      </c>
      <c r="CI42" s="9" t="str">
        <f>IF(ISBLANK(Resp[[#This Row],[16]]), "No indica", "Indica")</f>
        <v>Indica</v>
      </c>
      <c r="CJ42" s="9" t="str">
        <f>IF(ISBLANK(Resp[[#This Row],[17]]), "No indica", "Indica")</f>
        <v>No indica</v>
      </c>
      <c r="CK42" s="12" t="str">
        <f>IF(ISBLANK(Resp[[#This Row],[22]]), "No indica", "Indica")</f>
        <v>No indica</v>
      </c>
      <c r="CL42" s="12" t="str">
        <f>IF(ISBLANK(Resp[[#This Row],[30]]), "No indica", "Indica")</f>
        <v>Indica</v>
      </c>
      <c r="CM42" s="12" t="str">
        <f>IF(ISBLANK(Resp[[#This Row],[31]]), "No indica", "Indica")</f>
        <v>Indica</v>
      </c>
      <c r="CN42" s="12" t="str">
        <f>IF(ISBLANK(Resp[[#This Row],[34]]), "No indica", "Indica")</f>
        <v>Indica</v>
      </c>
      <c r="CO42" s="12" t="str">
        <f>IF(ISBLANK(Resp[[#This Row],[48]]), "No indica", "Indica")</f>
        <v>No indica</v>
      </c>
      <c r="CP42" s="12" t="str">
        <f>IF(ISBLANK(Resp[[#This Row],[58]]), "No indica", "Indica")</f>
        <v>Indica</v>
      </c>
      <c r="CQ42" s="12" t="str">
        <f>IF(ISBLANK(Resp[[#This Row],[71]]), "No indica", "Indica")</f>
        <v>Indica</v>
      </c>
      <c r="CR42" s="12" t="str">
        <f>IF(ISBLANK(Resp[[#This Row],[78]]), "No indica", "Indica")</f>
        <v>Indica</v>
      </c>
      <c r="CS42" s="12" t="str">
        <f>IF(ISBLANK(Resp[[#This Row],[83]]), "No indica", "Indica")</f>
        <v>Indica</v>
      </c>
      <c r="CT42" s="12" t="str">
        <f>IF(ISBLANK(Resp[[#This Row],[85]]), "No indica", "Indica")</f>
        <v>Indica</v>
      </c>
    </row>
    <row r="43" spans="1:98" x14ac:dyDescent="0.2">
      <c r="A43" s="4">
        <v>45260.645082893519</v>
      </c>
      <c r="B43" s="2" t="s">
        <v>79</v>
      </c>
      <c r="C43" s="2" t="s">
        <v>565</v>
      </c>
      <c r="D43" s="2" t="s">
        <v>80</v>
      </c>
      <c r="E43" s="2" t="s">
        <v>98</v>
      </c>
      <c r="F43" s="5" t="s">
        <v>82</v>
      </c>
      <c r="G43" s="5" t="s">
        <v>82</v>
      </c>
      <c r="H43" s="2" t="s">
        <v>574</v>
      </c>
      <c r="I43" s="2" t="s">
        <v>82</v>
      </c>
      <c r="J43" s="2" t="s">
        <v>316</v>
      </c>
      <c r="K43" s="2" t="s">
        <v>82</v>
      </c>
      <c r="L43" s="2" t="s">
        <v>82</v>
      </c>
      <c r="M43" s="2" t="s">
        <v>82</v>
      </c>
      <c r="N43" s="2" t="s">
        <v>82</v>
      </c>
      <c r="O43" s="2" t="s">
        <v>82</v>
      </c>
      <c r="P43" s="2" t="s">
        <v>317</v>
      </c>
      <c r="Q43" s="2" t="s">
        <v>318</v>
      </c>
      <c r="R43" s="2" t="s">
        <v>82</v>
      </c>
      <c r="S43" s="2" t="s">
        <v>82</v>
      </c>
      <c r="T43" s="2" t="s">
        <v>82</v>
      </c>
      <c r="U43" s="2" t="s">
        <v>82</v>
      </c>
      <c r="V43" s="2" t="s">
        <v>319</v>
      </c>
      <c r="W43" s="2" t="s">
        <v>82</v>
      </c>
      <c r="X43" s="2" t="s">
        <v>82</v>
      </c>
      <c r="Y43" s="2" t="s">
        <v>82</v>
      </c>
      <c r="Z43" s="2" t="s">
        <v>589</v>
      </c>
      <c r="AA43" s="2" t="s">
        <v>586</v>
      </c>
      <c r="AB43" s="2" t="s">
        <v>594</v>
      </c>
      <c r="AC43" s="2" t="s">
        <v>82</v>
      </c>
      <c r="AD43" s="2" t="s">
        <v>320</v>
      </c>
      <c r="AE43" s="2" t="s">
        <v>321</v>
      </c>
      <c r="AF43" s="2" t="s">
        <v>82</v>
      </c>
      <c r="AG43" s="2" t="s">
        <v>82</v>
      </c>
      <c r="AH43" s="2" t="s">
        <v>322</v>
      </c>
      <c r="AI43" s="2" t="s">
        <v>608</v>
      </c>
      <c r="AJ43" s="2" t="s">
        <v>82</v>
      </c>
      <c r="AK43" s="2" t="s">
        <v>82</v>
      </c>
      <c r="AL43" s="2" t="s">
        <v>111</v>
      </c>
      <c r="AM43" s="2" t="s">
        <v>82</v>
      </c>
      <c r="AN43" s="2" t="s">
        <v>150</v>
      </c>
      <c r="AO43" s="2" t="s">
        <v>173</v>
      </c>
      <c r="AP43" s="2" t="s">
        <v>82</v>
      </c>
      <c r="AQ43" s="2" t="s">
        <v>168</v>
      </c>
      <c r="AR43" s="2" t="s">
        <v>623</v>
      </c>
      <c r="AS43" s="2" t="s">
        <v>82</v>
      </c>
      <c r="AT43" s="2" t="s">
        <v>82</v>
      </c>
      <c r="AU43" s="2" t="s">
        <v>82</v>
      </c>
      <c r="AV43" s="2" t="s">
        <v>323</v>
      </c>
      <c r="AW43" s="2" t="s">
        <v>82</v>
      </c>
      <c r="AX43" s="2" t="s">
        <v>82</v>
      </c>
      <c r="AY43" s="2" t="s">
        <v>86</v>
      </c>
      <c r="AZ43" s="2" t="s">
        <v>82</v>
      </c>
      <c r="BA43" s="2" t="s">
        <v>82</v>
      </c>
      <c r="BB43" s="2" t="s">
        <v>82</v>
      </c>
      <c r="BC43" s="2" t="s">
        <v>82</v>
      </c>
      <c r="BD43" s="2" t="s">
        <v>82</v>
      </c>
      <c r="BE43" s="2" t="s">
        <v>82</v>
      </c>
      <c r="BF43" s="2" t="s">
        <v>324</v>
      </c>
      <c r="BG43" s="2" t="s">
        <v>82</v>
      </c>
      <c r="BH43" s="2" t="s">
        <v>82</v>
      </c>
      <c r="BI43" s="2" t="s">
        <v>82</v>
      </c>
      <c r="BJ43" s="2" t="s">
        <v>82</v>
      </c>
      <c r="BK43" s="2" t="s">
        <v>645</v>
      </c>
      <c r="BL43" s="2" t="s">
        <v>82</v>
      </c>
      <c r="BM43" s="2" t="s">
        <v>646</v>
      </c>
      <c r="BN43" s="2" t="s">
        <v>89</v>
      </c>
      <c r="BO43" s="2" t="s">
        <v>89</v>
      </c>
      <c r="BP43" s="2" t="s">
        <v>90</v>
      </c>
      <c r="BQ43" s="2" t="s">
        <v>89</v>
      </c>
      <c r="BR43" s="2" t="s">
        <v>89</v>
      </c>
      <c r="BS43" s="2" t="s">
        <v>325</v>
      </c>
      <c r="BT43" s="18" t="s">
        <v>91</v>
      </c>
      <c r="BU43" s="18" t="s">
        <v>91</v>
      </c>
      <c r="BV43" s="18" t="s">
        <v>91</v>
      </c>
      <c r="BW43" s="18" t="s">
        <v>91</v>
      </c>
      <c r="BX43" s="18" t="s">
        <v>94</v>
      </c>
      <c r="BY43" s="18" t="s">
        <v>91</v>
      </c>
      <c r="BZ43" s="2"/>
      <c r="CA43" s="2" t="s">
        <v>96</v>
      </c>
      <c r="CB43" s="2" t="s">
        <v>82</v>
      </c>
      <c r="CC43" s="2" t="s">
        <v>655</v>
      </c>
      <c r="CD43" s="2" t="s">
        <v>82</v>
      </c>
      <c r="CE43" s="2"/>
      <c r="CF43" s="2" t="s">
        <v>82</v>
      </c>
      <c r="CG43" s="2"/>
      <c r="CH43" s="9" t="str">
        <f>IF(ISBLANK(Resp[[#This Row],[10]]), "No indica", "Indica")</f>
        <v>Indica</v>
      </c>
      <c r="CI43" s="9" t="str">
        <f>IF(ISBLANK(Resp[[#This Row],[16]]), "No indica", "Indica")</f>
        <v>Indica</v>
      </c>
      <c r="CJ43" s="9" t="str">
        <f>IF(ISBLANK(Resp[[#This Row],[17]]), "No indica", "Indica")</f>
        <v>Indica</v>
      </c>
      <c r="CK43" s="12" t="str">
        <f>IF(ISBLANK(Resp[[#This Row],[22]]), "No indica", "Indica")</f>
        <v>Indica</v>
      </c>
      <c r="CL43" s="12" t="str">
        <f>IF(ISBLANK(Resp[[#This Row],[30]]), "No indica", "Indica")</f>
        <v>Indica</v>
      </c>
      <c r="CM43" s="12" t="str">
        <f>IF(ISBLANK(Resp[[#This Row],[31]]), "No indica", "Indica")</f>
        <v>Indica</v>
      </c>
      <c r="CN43" s="12" t="str">
        <f>IF(ISBLANK(Resp[[#This Row],[34]]), "No indica", "Indica")</f>
        <v>Indica</v>
      </c>
      <c r="CO43" s="12" t="str">
        <f>IF(ISBLANK(Resp[[#This Row],[48]]), "No indica", "Indica")</f>
        <v>Indica</v>
      </c>
      <c r="CP43" s="12" t="str">
        <f>IF(ISBLANK(Resp[[#This Row],[58]]), "No indica", "Indica")</f>
        <v>Indica</v>
      </c>
      <c r="CQ43" s="12" t="str">
        <f>IF(ISBLANK(Resp[[#This Row],[71]]), "No indica", "Indica")</f>
        <v>Indica</v>
      </c>
      <c r="CR43" s="12" t="str">
        <f>IF(ISBLANK(Resp[[#This Row],[78]]), "No indica", "Indica")</f>
        <v>No indica</v>
      </c>
      <c r="CS43" s="12" t="str">
        <f>IF(ISBLANK(Resp[[#This Row],[83]]), "No indica", "Indica")</f>
        <v>No indica</v>
      </c>
      <c r="CT43" s="12" t="str">
        <f>IF(ISBLANK(Resp[[#This Row],[85]]), "No indica", "Indica")</f>
        <v>No indica</v>
      </c>
    </row>
    <row r="44" spans="1:98" x14ac:dyDescent="0.2">
      <c r="A44" s="4">
        <v>45260.645886736107</v>
      </c>
      <c r="B44" s="2" t="s">
        <v>79</v>
      </c>
      <c r="C44" s="2" t="s">
        <v>565</v>
      </c>
      <c r="D44" s="2" t="s">
        <v>255</v>
      </c>
      <c r="E44" s="2" t="s">
        <v>81</v>
      </c>
      <c r="F44" s="5" t="s">
        <v>82</v>
      </c>
      <c r="G44" s="5" t="s">
        <v>82</v>
      </c>
      <c r="H44" s="2" t="s">
        <v>82</v>
      </c>
      <c r="I44" s="2" t="s">
        <v>82</v>
      </c>
      <c r="J44" s="2" t="s">
        <v>326</v>
      </c>
      <c r="K44" s="2" t="s">
        <v>82</v>
      </c>
      <c r="L44" s="2" t="s">
        <v>82</v>
      </c>
      <c r="M44" s="2" t="s">
        <v>82</v>
      </c>
      <c r="N44" s="2" t="s">
        <v>82</v>
      </c>
      <c r="O44" s="2" t="s">
        <v>82</v>
      </c>
      <c r="P44" s="2" t="s">
        <v>327</v>
      </c>
      <c r="Q44" s="2" t="s">
        <v>328</v>
      </c>
      <c r="R44" s="2" t="s">
        <v>82</v>
      </c>
      <c r="S44" s="2" t="s">
        <v>83</v>
      </c>
      <c r="T44" s="2" t="s">
        <v>82</v>
      </c>
      <c r="U44" s="2" t="s">
        <v>82</v>
      </c>
      <c r="V44" s="2" t="s">
        <v>329</v>
      </c>
      <c r="W44" s="2" t="s">
        <v>82</v>
      </c>
      <c r="X44" s="2" t="s">
        <v>586</v>
      </c>
      <c r="Y44" s="2" t="s">
        <v>83</v>
      </c>
      <c r="Z44" s="2" t="s">
        <v>589</v>
      </c>
      <c r="AA44" s="2" t="s">
        <v>82</v>
      </c>
      <c r="AB44" s="2" t="s">
        <v>595</v>
      </c>
      <c r="AC44" s="2" t="s">
        <v>83</v>
      </c>
      <c r="AD44" s="2" t="s">
        <v>330</v>
      </c>
      <c r="AE44" s="2" t="s">
        <v>331</v>
      </c>
      <c r="AF44" s="2" t="s">
        <v>82</v>
      </c>
      <c r="AG44" s="2" t="s">
        <v>82</v>
      </c>
      <c r="AH44" s="2" t="s">
        <v>332</v>
      </c>
      <c r="AI44" s="2" t="s">
        <v>609</v>
      </c>
      <c r="AJ44" s="2" t="s">
        <v>83</v>
      </c>
      <c r="AK44" s="2" t="s">
        <v>82</v>
      </c>
      <c r="AL44" s="2" t="s">
        <v>111</v>
      </c>
      <c r="AM44" s="2" t="s">
        <v>82</v>
      </c>
      <c r="AN44" s="2" t="s">
        <v>150</v>
      </c>
      <c r="AO44" s="2" t="s">
        <v>618</v>
      </c>
      <c r="AP44" s="2" t="s">
        <v>82</v>
      </c>
      <c r="AQ44" s="2" t="s">
        <v>126</v>
      </c>
      <c r="AR44" s="2" t="s">
        <v>623</v>
      </c>
      <c r="AS44" s="2" t="s">
        <v>82</v>
      </c>
      <c r="AT44" s="2" t="s">
        <v>83</v>
      </c>
      <c r="AU44" s="2" t="s">
        <v>82</v>
      </c>
      <c r="AV44" s="2" t="s">
        <v>333</v>
      </c>
      <c r="AW44" s="2" t="s">
        <v>82</v>
      </c>
      <c r="AX44" s="2" t="s">
        <v>82</v>
      </c>
      <c r="AY44" s="2" t="s">
        <v>86</v>
      </c>
      <c r="AZ44" s="2" t="s">
        <v>82</v>
      </c>
      <c r="BA44" s="2" t="s">
        <v>82</v>
      </c>
      <c r="BB44" s="2" t="s">
        <v>82</v>
      </c>
      <c r="BC44" s="2" t="s">
        <v>82</v>
      </c>
      <c r="BD44" s="2" t="s">
        <v>82</v>
      </c>
      <c r="BE44" s="2" t="s">
        <v>87</v>
      </c>
      <c r="BF44" s="2" t="s">
        <v>334</v>
      </c>
      <c r="BG44" s="2" t="s">
        <v>82</v>
      </c>
      <c r="BH44" s="2" t="s">
        <v>82</v>
      </c>
      <c r="BI44" s="2" t="s">
        <v>82</v>
      </c>
      <c r="BJ44" s="2" t="s">
        <v>82</v>
      </c>
      <c r="BK44" s="2" t="s">
        <v>645</v>
      </c>
      <c r="BL44" s="2" t="s">
        <v>82</v>
      </c>
      <c r="BM44" s="2" t="s">
        <v>90</v>
      </c>
      <c r="BN44" s="2" t="s">
        <v>89</v>
      </c>
      <c r="BO44" s="2" t="s">
        <v>90</v>
      </c>
      <c r="BP44" s="2" t="s">
        <v>90</v>
      </c>
      <c r="BQ44" s="2" t="s">
        <v>89</v>
      </c>
      <c r="BR44" s="2" t="s">
        <v>89</v>
      </c>
      <c r="BS44" s="2"/>
      <c r="BT44" s="18" t="s">
        <v>91</v>
      </c>
      <c r="BU44" s="18" t="s">
        <v>91</v>
      </c>
      <c r="BV44" s="18" t="s">
        <v>91</v>
      </c>
      <c r="BW44" s="18" t="s">
        <v>91</v>
      </c>
      <c r="BX44" s="18" t="s">
        <v>94</v>
      </c>
      <c r="BY44" s="18" t="s">
        <v>91</v>
      </c>
      <c r="BZ44" s="2"/>
      <c r="CA44" s="2" t="s">
        <v>96</v>
      </c>
      <c r="CB44" s="2" t="s">
        <v>82</v>
      </c>
      <c r="CC44" s="2" t="s">
        <v>654</v>
      </c>
      <c r="CD44" s="2" t="s">
        <v>82</v>
      </c>
      <c r="CE44" s="2" t="s">
        <v>335</v>
      </c>
      <c r="CF44" s="2" t="s">
        <v>658</v>
      </c>
      <c r="CG44" s="2" t="s">
        <v>336</v>
      </c>
      <c r="CH44" s="9" t="str">
        <f>IF(ISBLANK(Resp[[#This Row],[10]]), "No indica", "Indica")</f>
        <v>Indica</v>
      </c>
      <c r="CI44" s="9" t="str">
        <f>IF(ISBLANK(Resp[[#This Row],[16]]), "No indica", "Indica")</f>
        <v>Indica</v>
      </c>
      <c r="CJ44" s="9" t="str">
        <f>IF(ISBLANK(Resp[[#This Row],[17]]), "No indica", "Indica")</f>
        <v>Indica</v>
      </c>
      <c r="CK44" s="12" t="str">
        <f>IF(ISBLANK(Resp[[#This Row],[22]]), "No indica", "Indica")</f>
        <v>Indica</v>
      </c>
      <c r="CL44" s="12" t="str">
        <f>IF(ISBLANK(Resp[[#This Row],[30]]), "No indica", "Indica")</f>
        <v>Indica</v>
      </c>
      <c r="CM44" s="12" t="str">
        <f>IF(ISBLANK(Resp[[#This Row],[31]]), "No indica", "Indica")</f>
        <v>Indica</v>
      </c>
      <c r="CN44" s="12" t="str">
        <f>IF(ISBLANK(Resp[[#This Row],[34]]), "No indica", "Indica")</f>
        <v>Indica</v>
      </c>
      <c r="CO44" s="12" t="str">
        <f>IF(ISBLANK(Resp[[#This Row],[48]]), "No indica", "Indica")</f>
        <v>Indica</v>
      </c>
      <c r="CP44" s="12" t="str">
        <f>IF(ISBLANK(Resp[[#This Row],[58]]), "No indica", "Indica")</f>
        <v>Indica</v>
      </c>
      <c r="CQ44" s="12" t="str">
        <f>IF(ISBLANK(Resp[[#This Row],[71]]), "No indica", "Indica")</f>
        <v>No indica</v>
      </c>
      <c r="CR44" s="12" t="str">
        <f>IF(ISBLANK(Resp[[#This Row],[78]]), "No indica", "Indica")</f>
        <v>No indica</v>
      </c>
      <c r="CS44" s="12" t="str">
        <f>IF(ISBLANK(Resp[[#This Row],[83]]), "No indica", "Indica")</f>
        <v>Indica</v>
      </c>
      <c r="CT44" s="12" t="str">
        <f>IF(ISBLANK(Resp[[#This Row],[85]]), "No indica", "Indica")</f>
        <v>Indica</v>
      </c>
    </row>
    <row r="45" spans="1:98" x14ac:dyDescent="0.2">
      <c r="A45" s="4">
        <v>45260.680102893515</v>
      </c>
      <c r="B45" s="2" t="s">
        <v>79</v>
      </c>
      <c r="C45" s="2" t="s">
        <v>565</v>
      </c>
      <c r="D45" s="2" t="s">
        <v>135</v>
      </c>
      <c r="E45" s="2" t="s">
        <v>98</v>
      </c>
      <c r="F45" s="5" t="s">
        <v>82</v>
      </c>
      <c r="G45" s="5" t="s">
        <v>82</v>
      </c>
      <c r="H45" s="2" t="s">
        <v>82</v>
      </c>
      <c r="I45" s="2" t="s">
        <v>82</v>
      </c>
      <c r="J45" s="2" t="s">
        <v>337</v>
      </c>
      <c r="K45" s="2" t="s">
        <v>82</v>
      </c>
      <c r="L45" s="2" t="s">
        <v>83</v>
      </c>
      <c r="M45" s="10" t="s">
        <v>577</v>
      </c>
      <c r="N45" s="2" t="s">
        <v>82</v>
      </c>
      <c r="O45" s="2" t="s">
        <v>82</v>
      </c>
      <c r="P45" s="2" t="s">
        <v>338</v>
      </c>
      <c r="Q45" s="2" t="s">
        <v>339</v>
      </c>
      <c r="R45" s="2" t="s">
        <v>82</v>
      </c>
      <c r="S45" s="2" t="s">
        <v>82</v>
      </c>
      <c r="T45" s="2" t="s">
        <v>82</v>
      </c>
      <c r="U45" s="2" t="s">
        <v>82</v>
      </c>
      <c r="V45" s="2" t="s">
        <v>340</v>
      </c>
      <c r="W45" s="2" t="s">
        <v>82</v>
      </c>
      <c r="X45" s="2" t="s">
        <v>82</v>
      </c>
      <c r="Y45" s="2" t="s">
        <v>82</v>
      </c>
      <c r="Z45" s="2" t="s">
        <v>590</v>
      </c>
      <c r="AA45" s="2" t="s">
        <v>82</v>
      </c>
      <c r="AB45" s="2" t="s">
        <v>594</v>
      </c>
      <c r="AC45" s="2" t="s">
        <v>82</v>
      </c>
      <c r="AD45" s="2" t="s">
        <v>341</v>
      </c>
      <c r="AE45" s="2" t="s">
        <v>342</v>
      </c>
      <c r="AF45" s="2" t="s">
        <v>82</v>
      </c>
      <c r="AG45" s="2" t="s">
        <v>82</v>
      </c>
      <c r="AH45" s="2" t="s">
        <v>343</v>
      </c>
      <c r="AI45" s="2" t="s">
        <v>608</v>
      </c>
      <c r="AJ45" s="2" t="s">
        <v>83</v>
      </c>
      <c r="AK45" s="2" t="s">
        <v>82</v>
      </c>
      <c r="AL45" s="2" t="s">
        <v>111</v>
      </c>
      <c r="AM45" s="2" t="s">
        <v>83</v>
      </c>
      <c r="AN45" s="2" t="s">
        <v>615</v>
      </c>
      <c r="AO45" s="2" t="s">
        <v>615</v>
      </c>
      <c r="AP45" s="2" t="s">
        <v>82</v>
      </c>
      <c r="AQ45" s="2" t="s">
        <v>168</v>
      </c>
      <c r="AR45" s="2" t="s">
        <v>623</v>
      </c>
      <c r="AS45" s="2" t="s">
        <v>82</v>
      </c>
      <c r="AT45" s="2" t="s">
        <v>83</v>
      </c>
      <c r="AU45" s="2" t="s">
        <v>626</v>
      </c>
      <c r="AV45" s="2" t="s">
        <v>344</v>
      </c>
      <c r="AW45" s="2" t="s">
        <v>82</v>
      </c>
      <c r="AX45" s="2" t="s">
        <v>82</v>
      </c>
      <c r="AY45" s="2" t="s">
        <v>82</v>
      </c>
      <c r="AZ45" s="2" t="s">
        <v>82</v>
      </c>
      <c r="BA45" s="2" t="s">
        <v>644</v>
      </c>
      <c r="BB45" s="2" t="s">
        <v>82</v>
      </c>
      <c r="BC45" s="2" t="s">
        <v>82</v>
      </c>
      <c r="BD45" s="2" t="s">
        <v>82</v>
      </c>
      <c r="BE45" s="2" t="s">
        <v>87</v>
      </c>
      <c r="BF45" s="2" t="s">
        <v>345</v>
      </c>
      <c r="BG45" s="2" t="s">
        <v>82</v>
      </c>
      <c r="BH45" s="2" t="s">
        <v>82</v>
      </c>
      <c r="BI45" s="2" t="s">
        <v>83</v>
      </c>
      <c r="BJ45" s="2" t="s">
        <v>82</v>
      </c>
      <c r="BK45" s="2" t="s">
        <v>645</v>
      </c>
      <c r="BL45" s="2" t="s">
        <v>82</v>
      </c>
      <c r="BM45" s="2" t="s">
        <v>646</v>
      </c>
      <c r="BN45" s="2" t="s">
        <v>89</v>
      </c>
      <c r="BO45" s="2" t="s">
        <v>89</v>
      </c>
      <c r="BP45" s="2" t="s">
        <v>89</v>
      </c>
      <c r="BQ45" s="2" t="s">
        <v>89</v>
      </c>
      <c r="BR45" s="2" t="s">
        <v>90</v>
      </c>
      <c r="BS45" s="2" t="s">
        <v>346</v>
      </c>
      <c r="BT45" s="18" t="s">
        <v>91</v>
      </c>
      <c r="BU45" s="18" t="s">
        <v>92</v>
      </c>
      <c r="BV45" s="18" t="s">
        <v>92</v>
      </c>
      <c r="BW45" s="18" t="s">
        <v>93</v>
      </c>
      <c r="BX45" s="18" t="s">
        <v>94</v>
      </c>
      <c r="BY45" s="18" t="s">
        <v>95</v>
      </c>
      <c r="BZ45" s="2" t="s">
        <v>346</v>
      </c>
      <c r="CA45" s="2" t="s">
        <v>96</v>
      </c>
      <c r="CB45" s="2" t="s">
        <v>82</v>
      </c>
      <c r="CC45" s="2" t="s">
        <v>655</v>
      </c>
      <c r="CD45" s="2" t="s">
        <v>82</v>
      </c>
      <c r="CE45" s="2" t="s">
        <v>347</v>
      </c>
      <c r="CF45" s="2" t="s">
        <v>82</v>
      </c>
      <c r="CG45" s="2" t="s">
        <v>346</v>
      </c>
      <c r="CH45" s="9" t="str">
        <f>IF(ISBLANK(Resp[[#This Row],[10]]), "No indica", "Indica")</f>
        <v>Indica</v>
      </c>
      <c r="CI45" s="9" t="str">
        <f>IF(ISBLANK(Resp[[#This Row],[16]]), "No indica", "Indica")</f>
        <v>Indica</v>
      </c>
      <c r="CJ45" s="9" t="str">
        <f>IF(ISBLANK(Resp[[#This Row],[17]]), "No indica", "Indica")</f>
        <v>Indica</v>
      </c>
      <c r="CK45" s="12" t="str">
        <f>IF(ISBLANK(Resp[[#This Row],[22]]), "No indica", "Indica")</f>
        <v>Indica</v>
      </c>
      <c r="CL45" s="12" t="str">
        <f>IF(ISBLANK(Resp[[#This Row],[30]]), "No indica", "Indica")</f>
        <v>Indica</v>
      </c>
      <c r="CM45" s="12" t="str">
        <f>IF(ISBLANK(Resp[[#This Row],[31]]), "No indica", "Indica")</f>
        <v>Indica</v>
      </c>
      <c r="CN45" s="12" t="str">
        <f>IF(ISBLANK(Resp[[#This Row],[34]]), "No indica", "Indica")</f>
        <v>Indica</v>
      </c>
      <c r="CO45" s="12" t="str">
        <f>IF(ISBLANK(Resp[[#This Row],[48]]), "No indica", "Indica")</f>
        <v>Indica</v>
      </c>
      <c r="CP45" s="12" t="str">
        <f>IF(ISBLANK(Resp[[#This Row],[58]]), "No indica", "Indica")</f>
        <v>Indica</v>
      </c>
      <c r="CQ45" s="12" t="str">
        <f>IF(ISBLANK(Resp[[#This Row],[71]]), "No indica", "Indica")</f>
        <v>Indica</v>
      </c>
      <c r="CR45" s="12" t="str">
        <f>IF(ISBLANK(Resp[[#This Row],[78]]), "No indica", "Indica")</f>
        <v>Indica</v>
      </c>
      <c r="CS45" s="12" t="str">
        <f>IF(ISBLANK(Resp[[#This Row],[83]]), "No indica", "Indica")</f>
        <v>Indica</v>
      </c>
      <c r="CT45" s="12" t="str">
        <f>IF(ISBLANK(Resp[[#This Row],[85]]), "No indica", "Indica")</f>
        <v>Indica</v>
      </c>
    </row>
    <row r="46" spans="1:98" x14ac:dyDescent="0.2">
      <c r="A46" s="4">
        <v>45260.68205959491</v>
      </c>
      <c r="B46" s="2" t="s">
        <v>79</v>
      </c>
      <c r="C46" s="2" t="s">
        <v>565</v>
      </c>
      <c r="D46" s="2" t="s">
        <v>255</v>
      </c>
      <c r="E46" s="2" t="s">
        <v>81</v>
      </c>
      <c r="F46" s="5" t="s">
        <v>82</v>
      </c>
      <c r="G46" s="5" t="s">
        <v>82</v>
      </c>
      <c r="H46" s="2" t="s">
        <v>82</v>
      </c>
      <c r="I46" s="2" t="s">
        <v>82</v>
      </c>
      <c r="J46" s="2"/>
      <c r="K46" s="2" t="s">
        <v>82</v>
      </c>
      <c r="L46" s="2" t="s">
        <v>82</v>
      </c>
      <c r="M46" s="2" t="s">
        <v>82</v>
      </c>
      <c r="N46" s="2" t="s">
        <v>82</v>
      </c>
      <c r="O46" s="2" t="s">
        <v>82</v>
      </c>
      <c r="P46" s="2"/>
      <c r="Q46" s="2"/>
      <c r="R46" s="2" t="s">
        <v>82</v>
      </c>
      <c r="S46" s="2" t="s">
        <v>82</v>
      </c>
      <c r="T46" s="2" t="s">
        <v>82</v>
      </c>
      <c r="U46" s="2" t="s">
        <v>82</v>
      </c>
      <c r="V46" s="2"/>
      <c r="W46" s="2" t="s">
        <v>82</v>
      </c>
      <c r="X46" s="2" t="s">
        <v>82</v>
      </c>
      <c r="Y46" s="2" t="s">
        <v>82</v>
      </c>
      <c r="Z46" s="2" t="s">
        <v>589</v>
      </c>
      <c r="AA46" s="2" t="s">
        <v>82</v>
      </c>
      <c r="AB46" s="2" t="s">
        <v>594</v>
      </c>
      <c r="AC46" s="2" t="s">
        <v>82</v>
      </c>
      <c r="AD46" s="2"/>
      <c r="AE46" s="2"/>
      <c r="AF46" s="2" t="s">
        <v>83</v>
      </c>
      <c r="AG46" s="2" t="s">
        <v>83</v>
      </c>
      <c r="AH46" s="2"/>
      <c r="AI46" s="2" t="s">
        <v>609</v>
      </c>
      <c r="AJ46" s="2" t="s">
        <v>83</v>
      </c>
      <c r="AK46" s="2" t="s">
        <v>82</v>
      </c>
      <c r="AL46" s="2" t="s">
        <v>111</v>
      </c>
      <c r="AM46" s="2" t="s">
        <v>613</v>
      </c>
      <c r="AN46" s="2" t="s">
        <v>150</v>
      </c>
      <c r="AO46" s="2" t="s">
        <v>102</v>
      </c>
      <c r="AP46" s="2" t="s">
        <v>82</v>
      </c>
      <c r="AQ46" s="2" t="s">
        <v>126</v>
      </c>
      <c r="AR46" s="2" t="s">
        <v>623</v>
      </c>
      <c r="AS46" s="2" t="s">
        <v>82</v>
      </c>
      <c r="AT46" s="2" t="s">
        <v>83</v>
      </c>
      <c r="AU46" s="2" t="s">
        <v>82</v>
      </c>
      <c r="AV46" s="2"/>
      <c r="AW46" s="2" t="s">
        <v>82</v>
      </c>
      <c r="AX46" s="2" t="s">
        <v>82</v>
      </c>
      <c r="AY46" s="2" t="s">
        <v>82</v>
      </c>
      <c r="AZ46" s="2" t="s">
        <v>642</v>
      </c>
      <c r="BA46" s="2" t="s">
        <v>82</v>
      </c>
      <c r="BB46" s="2" t="s">
        <v>83</v>
      </c>
      <c r="BC46" s="2" t="s">
        <v>82</v>
      </c>
      <c r="BD46" s="2" t="s">
        <v>82</v>
      </c>
      <c r="BE46" s="2" t="s">
        <v>83</v>
      </c>
      <c r="BF46" s="2"/>
      <c r="BG46" s="2" t="s">
        <v>83</v>
      </c>
      <c r="BH46" s="2" t="s">
        <v>82</v>
      </c>
      <c r="BI46" s="2" t="s">
        <v>82</v>
      </c>
      <c r="BJ46" s="2" t="s">
        <v>83</v>
      </c>
      <c r="BK46" s="2" t="s">
        <v>645</v>
      </c>
      <c r="BL46" s="2" t="s">
        <v>82</v>
      </c>
      <c r="BM46" s="2" t="s">
        <v>646</v>
      </c>
      <c r="BN46" s="2" t="s">
        <v>90</v>
      </c>
      <c r="BO46" s="2" t="s">
        <v>90</v>
      </c>
      <c r="BP46" s="2" t="s">
        <v>90</v>
      </c>
      <c r="BQ46" s="2" t="s">
        <v>90</v>
      </c>
      <c r="BR46" s="2" t="s">
        <v>90</v>
      </c>
      <c r="BS46" s="2"/>
      <c r="BT46" s="18" t="s">
        <v>95</v>
      </c>
      <c r="BU46" s="18" t="s">
        <v>92</v>
      </c>
      <c r="BV46" s="18" t="s">
        <v>92</v>
      </c>
      <c r="BW46" s="18" t="s">
        <v>93</v>
      </c>
      <c r="BX46" s="18" t="s">
        <v>95</v>
      </c>
      <c r="BY46" s="18" t="s">
        <v>95</v>
      </c>
      <c r="BZ46" s="2"/>
      <c r="CA46" s="2" t="s">
        <v>123</v>
      </c>
      <c r="CB46" s="2" t="s">
        <v>82</v>
      </c>
      <c r="CC46" s="13" t="s">
        <v>654</v>
      </c>
      <c r="CD46" s="2" t="s">
        <v>82</v>
      </c>
      <c r="CE46" s="2"/>
      <c r="CF46" s="2" t="s">
        <v>658</v>
      </c>
      <c r="CG46" s="2"/>
      <c r="CH46" s="9" t="str">
        <f>IF(ISBLANK(Resp[[#This Row],[10]]), "No indica", "Indica")</f>
        <v>No indica</v>
      </c>
      <c r="CI46" s="9" t="str">
        <f>IF(ISBLANK(Resp[[#This Row],[16]]), "No indica", "Indica")</f>
        <v>No indica</v>
      </c>
      <c r="CJ46" s="9" t="str">
        <f>IF(ISBLANK(Resp[[#This Row],[17]]), "No indica", "Indica")</f>
        <v>No indica</v>
      </c>
      <c r="CK46" s="12" t="str">
        <f>IF(ISBLANK(Resp[[#This Row],[22]]), "No indica", "Indica")</f>
        <v>No indica</v>
      </c>
      <c r="CL46" s="12" t="str">
        <f>IF(ISBLANK(Resp[[#This Row],[30]]), "No indica", "Indica")</f>
        <v>No indica</v>
      </c>
      <c r="CM46" s="12" t="str">
        <f>IF(ISBLANK(Resp[[#This Row],[31]]), "No indica", "Indica")</f>
        <v>No indica</v>
      </c>
      <c r="CN46" s="12" t="str">
        <f>IF(ISBLANK(Resp[[#This Row],[34]]), "No indica", "Indica")</f>
        <v>No indica</v>
      </c>
      <c r="CO46" s="12" t="str">
        <f>IF(ISBLANK(Resp[[#This Row],[48]]), "No indica", "Indica")</f>
        <v>No indica</v>
      </c>
      <c r="CP46" s="12" t="str">
        <f>IF(ISBLANK(Resp[[#This Row],[58]]), "No indica", "Indica")</f>
        <v>No indica</v>
      </c>
      <c r="CQ46" s="12" t="str">
        <f>IF(ISBLANK(Resp[[#This Row],[71]]), "No indica", "Indica")</f>
        <v>No indica</v>
      </c>
      <c r="CR46" s="12" t="str">
        <f>IF(ISBLANK(Resp[[#This Row],[78]]), "No indica", "Indica")</f>
        <v>No indica</v>
      </c>
      <c r="CS46" s="12" t="str">
        <f>IF(ISBLANK(Resp[[#This Row],[83]]), "No indica", "Indica")</f>
        <v>No indica</v>
      </c>
      <c r="CT46" s="12" t="str">
        <f>IF(ISBLANK(Resp[[#This Row],[85]]), "No indica", "Indica")</f>
        <v>No indica</v>
      </c>
    </row>
    <row r="47" spans="1:98" x14ac:dyDescent="0.2">
      <c r="A47" s="4">
        <v>45260.689648888889</v>
      </c>
      <c r="B47" s="2" t="s">
        <v>79</v>
      </c>
      <c r="C47" s="2" t="s">
        <v>565</v>
      </c>
      <c r="D47" s="2" t="s">
        <v>255</v>
      </c>
      <c r="E47" s="2" t="s">
        <v>98</v>
      </c>
      <c r="F47" s="5" t="s">
        <v>82</v>
      </c>
      <c r="G47" s="5" t="s">
        <v>82</v>
      </c>
      <c r="H47" s="2" t="s">
        <v>82</v>
      </c>
      <c r="I47" s="2" t="s">
        <v>82</v>
      </c>
      <c r="J47" s="2"/>
      <c r="K47" s="2" t="s">
        <v>82</v>
      </c>
      <c r="L47" s="2" t="s">
        <v>82</v>
      </c>
      <c r="M47" s="2" t="s">
        <v>82</v>
      </c>
      <c r="N47" s="2" t="s">
        <v>82</v>
      </c>
      <c r="O47" s="2" t="s">
        <v>82</v>
      </c>
      <c r="P47" s="2"/>
      <c r="Q47" s="2" t="s">
        <v>348</v>
      </c>
      <c r="R47" s="2" t="s">
        <v>82</v>
      </c>
      <c r="S47" s="2" t="s">
        <v>82</v>
      </c>
      <c r="T47" s="2" t="s">
        <v>82</v>
      </c>
      <c r="U47" s="2" t="s">
        <v>83</v>
      </c>
      <c r="V47" s="2"/>
      <c r="W47" s="2" t="s">
        <v>82</v>
      </c>
      <c r="X47" s="2" t="s">
        <v>82</v>
      </c>
      <c r="Y47" s="2" t="s">
        <v>82</v>
      </c>
      <c r="Z47" s="2" t="s">
        <v>590</v>
      </c>
      <c r="AA47" s="2" t="s">
        <v>82</v>
      </c>
      <c r="AB47" s="2" t="s">
        <v>594</v>
      </c>
      <c r="AC47" s="2" t="s">
        <v>82</v>
      </c>
      <c r="AD47" s="2" t="s">
        <v>349</v>
      </c>
      <c r="AE47" s="2"/>
      <c r="AF47" s="2" t="s">
        <v>82</v>
      </c>
      <c r="AG47" s="2" t="s">
        <v>82</v>
      </c>
      <c r="AH47" s="2"/>
      <c r="AI47" s="2" t="s">
        <v>609</v>
      </c>
      <c r="AJ47" s="2" t="s">
        <v>82</v>
      </c>
      <c r="AK47" s="2" t="s">
        <v>82</v>
      </c>
      <c r="AL47" s="2" t="s">
        <v>111</v>
      </c>
      <c r="AM47" s="2" t="s">
        <v>613</v>
      </c>
      <c r="AN47" s="2" t="s">
        <v>150</v>
      </c>
      <c r="AO47" s="2" t="s">
        <v>102</v>
      </c>
      <c r="AP47" s="2" t="s">
        <v>82</v>
      </c>
      <c r="AQ47" s="2" t="s">
        <v>103</v>
      </c>
      <c r="AR47" s="2" t="s">
        <v>623</v>
      </c>
      <c r="AS47" s="2" t="s">
        <v>82</v>
      </c>
      <c r="AT47" s="2" t="s">
        <v>82</v>
      </c>
      <c r="AU47" s="2" t="s">
        <v>82</v>
      </c>
      <c r="AV47" s="2"/>
      <c r="AW47" s="2" t="s">
        <v>82</v>
      </c>
      <c r="AX47" s="2" t="s">
        <v>82</v>
      </c>
      <c r="AY47" s="2" t="s">
        <v>82</v>
      </c>
      <c r="AZ47" s="2" t="s">
        <v>82</v>
      </c>
      <c r="BA47" s="2" t="s">
        <v>82</v>
      </c>
      <c r="BB47" s="2" t="s">
        <v>83</v>
      </c>
      <c r="BC47" s="2" t="s">
        <v>82</v>
      </c>
      <c r="BD47" s="2" t="s">
        <v>82</v>
      </c>
      <c r="BE47" s="2" t="s">
        <v>82</v>
      </c>
      <c r="BF47" s="2"/>
      <c r="BG47" s="2" t="s">
        <v>82</v>
      </c>
      <c r="BH47" s="2" t="s">
        <v>82</v>
      </c>
      <c r="BI47" s="2" t="s">
        <v>82</v>
      </c>
      <c r="BJ47" s="2" t="s">
        <v>82</v>
      </c>
      <c r="BK47" s="2" t="s">
        <v>645</v>
      </c>
      <c r="BL47" s="2" t="s">
        <v>82</v>
      </c>
      <c r="BM47" s="2" t="s">
        <v>646</v>
      </c>
      <c r="BN47" s="2" t="s">
        <v>89</v>
      </c>
      <c r="BO47" s="2" t="s">
        <v>89</v>
      </c>
      <c r="BP47" s="2" t="s">
        <v>89</v>
      </c>
      <c r="BQ47" s="2" t="s">
        <v>89</v>
      </c>
      <c r="BR47" s="2" t="s">
        <v>89</v>
      </c>
      <c r="BS47" s="2"/>
      <c r="BT47" s="18" t="s">
        <v>95</v>
      </c>
      <c r="BU47" s="18" t="s">
        <v>92</v>
      </c>
      <c r="BV47" s="18" t="s">
        <v>92</v>
      </c>
      <c r="BW47" s="18" t="s">
        <v>93</v>
      </c>
      <c r="BX47" s="18" t="s">
        <v>95</v>
      </c>
      <c r="BY47" s="18" t="s">
        <v>95</v>
      </c>
      <c r="BZ47" s="2"/>
      <c r="CA47" s="2" t="s">
        <v>123</v>
      </c>
      <c r="CB47" s="2" t="s">
        <v>82</v>
      </c>
      <c r="CC47" s="2" t="s">
        <v>655</v>
      </c>
      <c r="CD47" s="2" t="s">
        <v>82</v>
      </c>
      <c r="CE47" s="2" t="s">
        <v>181</v>
      </c>
      <c r="CF47" s="2" t="s">
        <v>82</v>
      </c>
      <c r="CG47" s="2"/>
      <c r="CH47" s="9" t="str">
        <f>IF(ISBLANK(Resp[[#This Row],[10]]), "No indica", "Indica")</f>
        <v>No indica</v>
      </c>
      <c r="CI47" s="9" t="str">
        <f>IF(ISBLANK(Resp[[#This Row],[16]]), "No indica", "Indica")</f>
        <v>No indica</v>
      </c>
      <c r="CJ47" s="9" t="str">
        <f>IF(ISBLANK(Resp[[#This Row],[17]]), "No indica", "Indica")</f>
        <v>Indica</v>
      </c>
      <c r="CK47" s="12" t="str">
        <f>IF(ISBLANK(Resp[[#This Row],[22]]), "No indica", "Indica")</f>
        <v>No indica</v>
      </c>
      <c r="CL47" s="12" t="str">
        <f>IF(ISBLANK(Resp[[#This Row],[30]]), "No indica", "Indica")</f>
        <v>Indica</v>
      </c>
      <c r="CM47" s="12" t="str">
        <f>IF(ISBLANK(Resp[[#This Row],[31]]), "No indica", "Indica")</f>
        <v>No indica</v>
      </c>
      <c r="CN47" s="12" t="str">
        <f>IF(ISBLANK(Resp[[#This Row],[34]]), "No indica", "Indica")</f>
        <v>No indica</v>
      </c>
      <c r="CO47" s="12" t="str">
        <f>IF(ISBLANK(Resp[[#This Row],[48]]), "No indica", "Indica")</f>
        <v>No indica</v>
      </c>
      <c r="CP47" s="12" t="str">
        <f>IF(ISBLANK(Resp[[#This Row],[58]]), "No indica", "Indica")</f>
        <v>No indica</v>
      </c>
      <c r="CQ47" s="12" t="str">
        <f>IF(ISBLANK(Resp[[#This Row],[71]]), "No indica", "Indica")</f>
        <v>No indica</v>
      </c>
      <c r="CR47" s="12" t="str">
        <f>IF(ISBLANK(Resp[[#This Row],[78]]), "No indica", "Indica")</f>
        <v>No indica</v>
      </c>
      <c r="CS47" s="12" t="str">
        <f>IF(ISBLANK(Resp[[#This Row],[83]]), "No indica", "Indica")</f>
        <v>Indica</v>
      </c>
      <c r="CT47" s="12" t="str">
        <f>IF(ISBLANK(Resp[[#This Row],[85]]), "No indica", "Indica")</f>
        <v>No indica</v>
      </c>
    </row>
    <row r="48" spans="1:98" x14ac:dyDescent="0.2">
      <c r="A48" s="4">
        <v>45260.693254074075</v>
      </c>
      <c r="B48" s="2" t="s">
        <v>79</v>
      </c>
      <c r="C48" s="2" t="s">
        <v>565</v>
      </c>
      <c r="D48" s="2" t="s">
        <v>97</v>
      </c>
      <c r="E48" s="2" t="s">
        <v>98</v>
      </c>
      <c r="F48" s="5" t="s">
        <v>82</v>
      </c>
      <c r="G48" s="5" t="s">
        <v>82</v>
      </c>
      <c r="H48" s="2" t="s">
        <v>574</v>
      </c>
      <c r="I48" s="2" t="s">
        <v>83</v>
      </c>
      <c r="J48" s="2"/>
      <c r="K48" s="2" t="s">
        <v>83</v>
      </c>
      <c r="L48" s="2" t="s">
        <v>82</v>
      </c>
      <c r="M48" s="2" t="s">
        <v>83</v>
      </c>
      <c r="N48" s="2" t="s">
        <v>82</v>
      </c>
      <c r="O48" s="2" t="s">
        <v>83</v>
      </c>
      <c r="P48" s="2" t="s">
        <v>350</v>
      </c>
      <c r="Q48" s="2" t="s">
        <v>351</v>
      </c>
      <c r="R48" s="2" t="s">
        <v>83</v>
      </c>
      <c r="S48" s="2" t="s">
        <v>82</v>
      </c>
      <c r="T48" s="2" t="s">
        <v>83</v>
      </c>
      <c r="U48" s="2" t="s">
        <v>83</v>
      </c>
      <c r="V48" s="2" t="s">
        <v>352</v>
      </c>
      <c r="W48" s="2" t="s">
        <v>582</v>
      </c>
      <c r="X48" s="10" t="s">
        <v>587</v>
      </c>
      <c r="Y48" s="2" t="s">
        <v>82</v>
      </c>
      <c r="Z48" s="2" t="s">
        <v>590</v>
      </c>
      <c r="AA48" s="2" t="s">
        <v>82</v>
      </c>
      <c r="AB48" s="2" t="s">
        <v>594</v>
      </c>
      <c r="AC48" s="2" t="s">
        <v>83</v>
      </c>
      <c r="AD48" s="2" t="s">
        <v>353</v>
      </c>
      <c r="AE48" s="2" t="s">
        <v>354</v>
      </c>
      <c r="AF48" s="2" t="s">
        <v>82</v>
      </c>
      <c r="AG48" s="2" t="s">
        <v>82</v>
      </c>
      <c r="AH48" s="2" t="s">
        <v>355</v>
      </c>
      <c r="AI48" s="2" t="s">
        <v>608</v>
      </c>
      <c r="AJ48" s="2" t="s">
        <v>83</v>
      </c>
      <c r="AK48" s="2" t="s">
        <v>82</v>
      </c>
      <c r="AL48" s="2" t="s">
        <v>111</v>
      </c>
      <c r="AM48" s="2" t="s">
        <v>83</v>
      </c>
      <c r="AN48" s="2" t="s">
        <v>150</v>
      </c>
      <c r="AO48" s="2" t="s">
        <v>618</v>
      </c>
      <c r="AP48" s="2" t="s">
        <v>82</v>
      </c>
      <c r="AQ48" s="2" t="s">
        <v>126</v>
      </c>
      <c r="AR48" s="2" t="s">
        <v>623</v>
      </c>
      <c r="AS48" s="2" t="s">
        <v>85</v>
      </c>
      <c r="AT48" s="2" t="s">
        <v>83</v>
      </c>
      <c r="AU48" s="2" t="s">
        <v>626</v>
      </c>
      <c r="AV48" s="2" t="s">
        <v>356</v>
      </c>
      <c r="AW48" s="2" t="s">
        <v>82</v>
      </c>
      <c r="AX48" s="2" t="s">
        <v>82</v>
      </c>
      <c r="AY48" s="2" t="s">
        <v>83</v>
      </c>
      <c r="AZ48" s="2" t="s">
        <v>82</v>
      </c>
      <c r="BA48" s="2" t="s">
        <v>82</v>
      </c>
      <c r="BB48" s="2" t="s">
        <v>82</v>
      </c>
      <c r="BC48" s="2" t="s">
        <v>82</v>
      </c>
      <c r="BD48" s="2" t="s">
        <v>82</v>
      </c>
      <c r="BE48" s="2" t="s">
        <v>87</v>
      </c>
      <c r="BF48" s="2"/>
      <c r="BG48" s="2" t="s">
        <v>83</v>
      </c>
      <c r="BH48" s="2" t="s">
        <v>82</v>
      </c>
      <c r="BI48" s="2" t="s">
        <v>82</v>
      </c>
      <c r="BJ48" s="2" t="s">
        <v>83</v>
      </c>
      <c r="BK48" s="2" t="s">
        <v>645</v>
      </c>
      <c r="BL48" s="2" t="s">
        <v>83</v>
      </c>
      <c r="BM48" s="2" t="s">
        <v>646</v>
      </c>
      <c r="BN48" s="2" t="s">
        <v>90</v>
      </c>
      <c r="BO48" s="2" t="s">
        <v>90</v>
      </c>
      <c r="BP48" s="2" t="s">
        <v>88</v>
      </c>
      <c r="BQ48" s="2" t="s">
        <v>90</v>
      </c>
      <c r="BR48" s="2" t="s">
        <v>90</v>
      </c>
      <c r="BS48" s="2"/>
      <c r="BT48" s="18" t="s">
        <v>91</v>
      </c>
      <c r="BU48" s="18" t="s">
        <v>91</v>
      </c>
      <c r="BV48" s="18" t="s">
        <v>91</v>
      </c>
      <c r="BW48" s="18" t="s">
        <v>91</v>
      </c>
      <c r="BX48" s="18" t="s">
        <v>94</v>
      </c>
      <c r="BY48" s="18" t="s">
        <v>91</v>
      </c>
      <c r="BZ48" s="2"/>
      <c r="CA48" s="2" t="s">
        <v>123</v>
      </c>
      <c r="CB48" s="2" t="s">
        <v>82</v>
      </c>
      <c r="CC48" s="2" t="s">
        <v>652</v>
      </c>
      <c r="CD48" s="2" t="s">
        <v>82</v>
      </c>
      <c r="CE48" s="2" t="s">
        <v>357</v>
      </c>
      <c r="CF48" s="2" t="s">
        <v>658</v>
      </c>
      <c r="CG48" s="2"/>
      <c r="CH48" s="9" t="str">
        <f>IF(ISBLANK(Resp[[#This Row],[10]]), "No indica", "Indica")</f>
        <v>No indica</v>
      </c>
      <c r="CI48" s="9" t="str">
        <f>IF(ISBLANK(Resp[[#This Row],[16]]), "No indica", "Indica")</f>
        <v>Indica</v>
      </c>
      <c r="CJ48" s="9" t="str">
        <f>IF(ISBLANK(Resp[[#This Row],[17]]), "No indica", "Indica")</f>
        <v>Indica</v>
      </c>
      <c r="CK48" s="12" t="str">
        <f>IF(ISBLANK(Resp[[#This Row],[22]]), "No indica", "Indica")</f>
        <v>Indica</v>
      </c>
      <c r="CL48" s="12" t="str">
        <f>IF(ISBLANK(Resp[[#This Row],[30]]), "No indica", "Indica")</f>
        <v>Indica</v>
      </c>
      <c r="CM48" s="12" t="str">
        <f>IF(ISBLANK(Resp[[#This Row],[31]]), "No indica", "Indica")</f>
        <v>Indica</v>
      </c>
      <c r="CN48" s="12" t="str">
        <f>IF(ISBLANK(Resp[[#This Row],[34]]), "No indica", "Indica")</f>
        <v>Indica</v>
      </c>
      <c r="CO48" s="12" t="str">
        <f>IF(ISBLANK(Resp[[#This Row],[48]]), "No indica", "Indica")</f>
        <v>Indica</v>
      </c>
      <c r="CP48" s="12" t="str">
        <f>IF(ISBLANK(Resp[[#This Row],[58]]), "No indica", "Indica")</f>
        <v>No indica</v>
      </c>
      <c r="CQ48" s="12" t="str">
        <f>IF(ISBLANK(Resp[[#This Row],[71]]), "No indica", "Indica")</f>
        <v>No indica</v>
      </c>
      <c r="CR48" s="12" t="str">
        <f>IF(ISBLANK(Resp[[#This Row],[78]]), "No indica", "Indica")</f>
        <v>No indica</v>
      </c>
      <c r="CS48" s="12" t="str">
        <f>IF(ISBLANK(Resp[[#This Row],[83]]), "No indica", "Indica")</f>
        <v>Indica</v>
      </c>
      <c r="CT48" s="12" t="str">
        <f>IF(ISBLANK(Resp[[#This Row],[85]]), "No indica", "Indica")</f>
        <v>No indica</v>
      </c>
    </row>
    <row r="49" spans="1:98" x14ac:dyDescent="0.2">
      <c r="A49" s="4">
        <v>45260.714967094907</v>
      </c>
      <c r="B49" s="2" t="s">
        <v>79</v>
      </c>
      <c r="C49" s="2" t="s">
        <v>565</v>
      </c>
      <c r="D49" s="2" t="s">
        <v>135</v>
      </c>
      <c r="E49" s="2" t="s">
        <v>98</v>
      </c>
      <c r="F49" s="5" t="s">
        <v>82</v>
      </c>
      <c r="G49" s="5" t="s">
        <v>82</v>
      </c>
      <c r="H49" s="2" t="s">
        <v>82</v>
      </c>
      <c r="I49" s="2" t="s">
        <v>82</v>
      </c>
      <c r="J49" s="2" t="s">
        <v>358</v>
      </c>
      <c r="K49" s="2" t="s">
        <v>82</v>
      </c>
      <c r="L49" s="2" t="s">
        <v>82</v>
      </c>
      <c r="M49" s="2" t="s">
        <v>82</v>
      </c>
      <c r="N49" s="2" t="s">
        <v>82</v>
      </c>
      <c r="O49" s="2" t="s">
        <v>82</v>
      </c>
      <c r="P49" s="2" t="s">
        <v>359</v>
      </c>
      <c r="Q49" s="2" t="s">
        <v>360</v>
      </c>
      <c r="R49" s="2" t="s">
        <v>82</v>
      </c>
      <c r="S49" s="2" t="s">
        <v>82</v>
      </c>
      <c r="T49" s="2" t="s">
        <v>82</v>
      </c>
      <c r="U49" s="2" t="s">
        <v>82</v>
      </c>
      <c r="V49" s="2" t="s">
        <v>361</v>
      </c>
      <c r="W49" s="2" t="s">
        <v>82</v>
      </c>
      <c r="X49" s="2" t="s">
        <v>82</v>
      </c>
      <c r="Y49" s="2" t="s">
        <v>82</v>
      </c>
      <c r="Z49" s="2" t="s">
        <v>590</v>
      </c>
      <c r="AA49" s="2" t="s">
        <v>82</v>
      </c>
      <c r="AB49" s="2" t="s">
        <v>594</v>
      </c>
      <c r="AC49" s="2" t="s">
        <v>82</v>
      </c>
      <c r="AD49" s="2" t="s">
        <v>362</v>
      </c>
      <c r="AE49" s="2" t="s">
        <v>363</v>
      </c>
      <c r="AF49" s="2" t="s">
        <v>82</v>
      </c>
      <c r="AG49" s="2" t="s">
        <v>82</v>
      </c>
      <c r="AH49" s="2" t="s">
        <v>364</v>
      </c>
      <c r="AI49" s="2" t="s">
        <v>609</v>
      </c>
      <c r="AJ49" s="2" t="s">
        <v>82</v>
      </c>
      <c r="AK49" s="2" t="s">
        <v>82</v>
      </c>
      <c r="AL49" s="2" t="s">
        <v>111</v>
      </c>
      <c r="AM49" s="2" t="s">
        <v>613</v>
      </c>
      <c r="AN49" s="2" t="s">
        <v>150</v>
      </c>
      <c r="AO49" s="2" t="s">
        <v>618</v>
      </c>
      <c r="AP49" s="2" t="s">
        <v>82</v>
      </c>
      <c r="AQ49" s="2" t="s">
        <v>126</v>
      </c>
      <c r="AR49" s="2" t="s">
        <v>623</v>
      </c>
      <c r="AS49" s="2" t="s">
        <v>82</v>
      </c>
      <c r="AT49" s="2" t="s">
        <v>82</v>
      </c>
      <c r="AU49" s="2" t="s">
        <v>82</v>
      </c>
      <c r="AV49" s="2" t="s">
        <v>365</v>
      </c>
      <c r="AW49" s="2" t="s">
        <v>82</v>
      </c>
      <c r="AX49" s="2" t="s">
        <v>82</v>
      </c>
      <c r="AY49" s="2" t="s">
        <v>86</v>
      </c>
      <c r="AZ49" s="2" t="s">
        <v>82</v>
      </c>
      <c r="BA49" s="2" t="s">
        <v>82</v>
      </c>
      <c r="BB49" s="2" t="s">
        <v>82</v>
      </c>
      <c r="BC49" s="2" t="s">
        <v>82</v>
      </c>
      <c r="BD49" s="2" t="s">
        <v>82</v>
      </c>
      <c r="BE49" s="2" t="s">
        <v>82</v>
      </c>
      <c r="BF49" s="2" t="s">
        <v>366</v>
      </c>
      <c r="BG49" s="2" t="s">
        <v>82</v>
      </c>
      <c r="BH49" s="2" t="s">
        <v>82</v>
      </c>
      <c r="BI49" s="2" t="s">
        <v>82</v>
      </c>
      <c r="BJ49" s="2" t="s">
        <v>82</v>
      </c>
      <c r="BK49" s="2" t="s">
        <v>645</v>
      </c>
      <c r="BL49" s="2" t="s">
        <v>82</v>
      </c>
      <c r="BM49" s="2" t="s">
        <v>646</v>
      </c>
      <c r="BN49" s="2" t="s">
        <v>89</v>
      </c>
      <c r="BO49" s="2" t="s">
        <v>89</v>
      </c>
      <c r="BP49" s="2" t="s">
        <v>89</v>
      </c>
      <c r="BQ49" s="2" t="s">
        <v>89</v>
      </c>
      <c r="BR49" s="2" t="s">
        <v>89</v>
      </c>
      <c r="BS49" s="2"/>
      <c r="BT49" s="18" t="s">
        <v>91</v>
      </c>
      <c r="BU49" s="18" t="s">
        <v>91</v>
      </c>
      <c r="BV49" s="18" t="s">
        <v>91</v>
      </c>
      <c r="BW49" s="18" t="s">
        <v>91</v>
      </c>
      <c r="BX49" s="18" t="s">
        <v>94</v>
      </c>
      <c r="BY49" s="18" t="s">
        <v>91</v>
      </c>
      <c r="BZ49" s="2" t="s">
        <v>367</v>
      </c>
      <c r="CA49" s="2" t="s">
        <v>96</v>
      </c>
      <c r="CB49" s="2" t="s">
        <v>82</v>
      </c>
      <c r="CC49" s="2" t="s">
        <v>655</v>
      </c>
      <c r="CD49" s="2" t="s">
        <v>82</v>
      </c>
      <c r="CE49" s="2" t="s">
        <v>368</v>
      </c>
      <c r="CF49" s="2" t="s">
        <v>82</v>
      </c>
      <c r="CG49" s="2" t="s">
        <v>369</v>
      </c>
      <c r="CH49" s="9" t="str">
        <f>IF(ISBLANK(Resp[[#This Row],[10]]), "No indica", "Indica")</f>
        <v>Indica</v>
      </c>
      <c r="CI49" s="9" t="str">
        <f>IF(ISBLANK(Resp[[#This Row],[16]]), "No indica", "Indica")</f>
        <v>Indica</v>
      </c>
      <c r="CJ49" s="9" t="str">
        <f>IF(ISBLANK(Resp[[#This Row],[17]]), "No indica", "Indica")</f>
        <v>Indica</v>
      </c>
      <c r="CK49" s="12" t="str">
        <f>IF(ISBLANK(Resp[[#This Row],[22]]), "No indica", "Indica")</f>
        <v>Indica</v>
      </c>
      <c r="CL49" s="12" t="str">
        <f>IF(ISBLANK(Resp[[#This Row],[30]]), "No indica", "Indica")</f>
        <v>Indica</v>
      </c>
      <c r="CM49" s="12" t="str">
        <f>IF(ISBLANK(Resp[[#This Row],[31]]), "No indica", "Indica")</f>
        <v>Indica</v>
      </c>
      <c r="CN49" s="12" t="str">
        <f>IF(ISBLANK(Resp[[#This Row],[34]]), "No indica", "Indica")</f>
        <v>Indica</v>
      </c>
      <c r="CO49" s="12" t="str">
        <f>IF(ISBLANK(Resp[[#This Row],[48]]), "No indica", "Indica")</f>
        <v>Indica</v>
      </c>
      <c r="CP49" s="12" t="str">
        <f>IF(ISBLANK(Resp[[#This Row],[58]]), "No indica", "Indica")</f>
        <v>Indica</v>
      </c>
      <c r="CQ49" s="12" t="str">
        <f>IF(ISBLANK(Resp[[#This Row],[71]]), "No indica", "Indica")</f>
        <v>No indica</v>
      </c>
      <c r="CR49" s="12" t="str">
        <f>IF(ISBLANK(Resp[[#This Row],[78]]), "No indica", "Indica")</f>
        <v>Indica</v>
      </c>
      <c r="CS49" s="12" t="str">
        <f>IF(ISBLANK(Resp[[#This Row],[83]]), "No indica", "Indica")</f>
        <v>Indica</v>
      </c>
      <c r="CT49" s="12" t="str">
        <f>IF(ISBLANK(Resp[[#This Row],[85]]), "No indica", "Indica")</f>
        <v>Indica</v>
      </c>
    </row>
    <row r="50" spans="1:98" x14ac:dyDescent="0.2">
      <c r="A50" s="4">
        <v>45261.405746863427</v>
      </c>
      <c r="B50" s="2" t="s">
        <v>79</v>
      </c>
      <c r="C50" s="2" t="s">
        <v>565</v>
      </c>
      <c r="D50" s="2" t="s">
        <v>80</v>
      </c>
      <c r="E50" s="2" t="s">
        <v>80</v>
      </c>
      <c r="F50" s="5" t="s">
        <v>82</v>
      </c>
      <c r="G50" s="5" t="s">
        <v>82</v>
      </c>
      <c r="H50" s="2" t="s">
        <v>574</v>
      </c>
      <c r="I50" s="2" t="s">
        <v>82</v>
      </c>
      <c r="J50" s="2" t="s">
        <v>370</v>
      </c>
      <c r="K50" s="2" t="s">
        <v>82</v>
      </c>
      <c r="L50" s="2" t="s">
        <v>82</v>
      </c>
      <c r="M50" s="2" t="s">
        <v>82</v>
      </c>
      <c r="N50" s="2" t="s">
        <v>82</v>
      </c>
      <c r="O50" s="2" t="s">
        <v>82</v>
      </c>
      <c r="P50" s="2"/>
      <c r="Q50" s="2"/>
      <c r="R50" s="2" t="s">
        <v>82</v>
      </c>
      <c r="S50" s="2" t="s">
        <v>82</v>
      </c>
      <c r="T50" s="2" t="s">
        <v>83</v>
      </c>
      <c r="U50" s="2" t="s">
        <v>83</v>
      </c>
      <c r="V50" s="2"/>
      <c r="W50" s="2" t="s">
        <v>582</v>
      </c>
      <c r="X50" s="2" t="s">
        <v>586</v>
      </c>
      <c r="Y50" s="2" t="s">
        <v>83</v>
      </c>
      <c r="Z50" s="2" t="s">
        <v>589</v>
      </c>
      <c r="AA50" s="2" t="s">
        <v>586</v>
      </c>
      <c r="AB50" s="2" t="s">
        <v>595</v>
      </c>
      <c r="AC50" s="2" t="s">
        <v>83</v>
      </c>
      <c r="AD50" s="2" t="s">
        <v>371</v>
      </c>
      <c r="AE50" s="2"/>
      <c r="AF50" s="2" t="s">
        <v>82</v>
      </c>
      <c r="AG50" s="2" t="s">
        <v>83</v>
      </c>
      <c r="AH50" s="2"/>
      <c r="AI50" s="2" t="s">
        <v>608</v>
      </c>
      <c r="AJ50" s="2" t="s">
        <v>82</v>
      </c>
      <c r="AK50" s="2" t="s">
        <v>82</v>
      </c>
      <c r="AL50" s="2" t="s">
        <v>111</v>
      </c>
      <c r="AM50" s="2" t="s">
        <v>83</v>
      </c>
      <c r="AN50" s="2" t="s">
        <v>615</v>
      </c>
      <c r="AO50" s="2" t="s">
        <v>618</v>
      </c>
      <c r="AP50" s="2" t="s">
        <v>582</v>
      </c>
      <c r="AQ50" s="2" t="s">
        <v>168</v>
      </c>
      <c r="AR50" s="2" t="s">
        <v>582</v>
      </c>
      <c r="AS50" s="2" t="s">
        <v>85</v>
      </c>
      <c r="AT50" s="2" t="s">
        <v>83</v>
      </c>
      <c r="AU50" s="2" t="s">
        <v>82</v>
      </c>
      <c r="AV50" s="2" t="s">
        <v>372</v>
      </c>
      <c r="AW50" s="2" t="s">
        <v>82</v>
      </c>
      <c r="AX50" s="2" t="s">
        <v>82</v>
      </c>
      <c r="AY50" s="2" t="s">
        <v>86</v>
      </c>
      <c r="AZ50" s="2" t="s">
        <v>82</v>
      </c>
      <c r="BA50" s="2" t="s">
        <v>83</v>
      </c>
      <c r="BB50" s="2" t="s">
        <v>83</v>
      </c>
      <c r="BC50" s="2" t="s">
        <v>82</v>
      </c>
      <c r="BD50" s="2" t="s">
        <v>83</v>
      </c>
      <c r="BE50" s="2" t="s">
        <v>87</v>
      </c>
      <c r="BF50" s="2"/>
      <c r="BG50" s="2" t="s">
        <v>82</v>
      </c>
      <c r="BH50" s="2" t="s">
        <v>82</v>
      </c>
      <c r="BI50" s="2" t="s">
        <v>82</v>
      </c>
      <c r="BJ50" s="2" t="s">
        <v>83</v>
      </c>
      <c r="BK50" s="2" t="s">
        <v>582</v>
      </c>
      <c r="BL50" s="2" t="s">
        <v>83</v>
      </c>
      <c r="BM50" s="2" t="s">
        <v>90</v>
      </c>
      <c r="BN50" s="2" t="s">
        <v>90</v>
      </c>
      <c r="BO50" s="2" t="s">
        <v>90</v>
      </c>
      <c r="BP50" s="2" t="s">
        <v>90</v>
      </c>
      <c r="BQ50" s="2" t="s">
        <v>90</v>
      </c>
      <c r="BR50" s="2" t="s">
        <v>90</v>
      </c>
      <c r="BS50" s="2"/>
      <c r="BT50" s="18" t="s">
        <v>91</v>
      </c>
      <c r="BU50" s="18" t="s">
        <v>91</v>
      </c>
      <c r="BV50" s="18" t="s">
        <v>91</v>
      </c>
      <c r="BW50" s="18" t="s">
        <v>91</v>
      </c>
      <c r="BX50" s="18" t="s">
        <v>94</v>
      </c>
      <c r="BY50" s="18" t="s">
        <v>91</v>
      </c>
      <c r="BZ50" s="2"/>
      <c r="CA50" s="2" t="s">
        <v>96</v>
      </c>
      <c r="CB50" s="2" t="s">
        <v>82</v>
      </c>
      <c r="CC50" s="2" t="s">
        <v>653</v>
      </c>
      <c r="CD50" s="2" t="s">
        <v>82</v>
      </c>
      <c r="CE50" s="2" t="s">
        <v>373</v>
      </c>
      <c r="CF50" s="2" t="s">
        <v>658</v>
      </c>
      <c r="CG50" s="2"/>
      <c r="CH50" s="9" t="str">
        <f>IF(ISBLANK(Resp[[#This Row],[10]]), "No indica", "Indica")</f>
        <v>Indica</v>
      </c>
      <c r="CI50" s="9" t="str">
        <f>IF(ISBLANK(Resp[[#This Row],[16]]), "No indica", "Indica")</f>
        <v>No indica</v>
      </c>
      <c r="CJ50" s="9" t="str">
        <f>IF(ISBLANK(Resp[[#This Row],[17]]), "No indica", "Indica")</f>
        <v>No indica</v>
      </c>
      <c r="CK50" s="12" t="str">
        <f>IF(ISBLANK(Resp[[#This Row],[22]]), "No indica", "Indica")</f>
        <v>No indica</v>
      </c>
      <c r="CL50" s="12" t="str">
        <f>IF(ISBLANK(Resp[[#This Row],[30]]), "No indica", "Indica")</f>
        <v>Indica</v>
      </c>
      <c r="CM50" s="12" t="str">
        <f>IF(ISBLANK(Resp[[#This Row],[31]]), "No indica", "Indica")</f>
        <v>No indica</v>
      </c>
      <c r="CN50" s="12" t="str">
        <f>IF(ISBLANK(Resp[[#This Row],[34]]), "No indica", "Indica")</f>
        <v>No indica</v>
      </c>
      <c r="CO50" s="12" t="str">
        <f>IF(ISBLANK(Resp[[#This Row],[48]]), "No indica", "Indica")</f>
        <v>Indica</v>
      </c>
      <c r="CP50" s="12" t="str">
        <f>IF(ISBLANK(Resp[[#This Row],[58]]), "No indica", "Indica")</f>
        <v>No indica</v>
      </c>
      <c r="CQ50" s="12" t="str">
        <f>IF(ISBLANK(Resp[[#This Row],[71]]), "No indica", "Indica")</f>
        <v>No indica</v>
      </c>
      <c r="CR50" s="12" t="str">
        <f>IF(ISBLANK(Resp[[#This Row],[78]]), "No indica", "Indica")</f>
        <v>No indica</v>
      </c>
      <c r="CS50" s="12" t="str">
        <f>IF(ISBLANK(Resp[[#This Row],[83]]), "No indica", "Indica")</f>
        <v>Indica</v>
      </c>
      <c r="CT50" s="12" t="str">
        <f>IF(ISBLANK(Resp[[#This Row],[85]]), "No indica", "Indica")</f>
        <v>No indica</v>
      </c>
    </row>
    <row r="51" spans="1:98" x14ac:dyDescent="0.2">
      <c r="A51" s="4">
        <v>45262.517984594902</v>
      </c>
      <c r="B51" s="2" t="s">
        <v>79</v>
      </c>
      <c r="C51" s="2" t="s">
        <v>565</v>
      </c>
      <c r="D51" s="2" t="s">
        <v>97</v>
      </c>
      <c r="E51" s="2" t="s">
        <v>98</v>
      </c>
      <c r="F51" s="5" t="s">
        <v>82</v>
      </c>
      <c r="G51" s="5" t="s">
        <v>82</v>
      </c>
      <c r="H51" s="2" t="s">
        <v>82</v>
      </c>
      <c r="I51" s="2" t="s">
        <v>82</v>
      </c>
      <c r="J51" s="2" t="s">
        <v>374</v>
      </c>
      <c r="K51" s="2" t="s">
        <v>82</v>
      </c>
      <c r="L51" s="2" t="s">
        <v>82</v>
      </c>
      <c r="M51" s="2" t="s">
        <v>82</v>
      </c>
      <c r="N51" s="2" t="s">
        <v>82</v>
      </c>
      <c r="O51" s="2" t="s">
        <v>82</v>
      </c>
      <c r="P51" s="2" t="s">
        <v>375</v>
      </c>
      <c r="Q51" s="2" t="s">
        <v>376</v>
      </c>
      <c r="R51" s="2" t="s">
        <v>82</v>
      </c>
      <c r="S51" s="2" t="s">
        <v>83</v>
      </c>
      <c r="T51" s="2" t="s">
        <v>82</v>
      </c>
      <c r="U51" s="2" t="s">
        <v>82</v>
      </c>
      <c r="V51" s="2" t="s">
        <v>377</v>
      </c>
      <c r="W51" s="2" t="s">
        <v>82</v>
      </c>
      <c r="X51" s="2" t="s">
        <v>82</v>
      </c>
      <c r="Y51" s="2" t="s">
        <v>82</v>
      </c>
      <c r="Z51" s="2" t="s">
        <v>590</v>
      </c>
      <c r="AA51" s="2" t="s">
        <v>82</v>
      </c>
      <c r="AB51" s="2" t="s">
        <v>594</v>
      </c>
      <c r="AC51" s="2" t="s">
        <v>82</v>
      </c>
      <c r="AD51" s="2" t="s">
        <v>378</v>
      </c>
      <c r="AE51" s="2" t="s">
        <v>379</v>
      </c>
      <c r="AF51" s="2" t="s">
        <v>82</v>
      </c>
      <c r="AG51" s="2" t="s">
        <v>82</v>
      </c>
      <c r="AH51" s="2" t="s">
        <v>380</v>
      </c>
      <c r="AI51" s="2" t="s">
        <v>609</v>
      </c>
      <c r="AJ51" s="2" t="s">
        <v>82</v>
      </c>
      <c r="AK51" s="2" t="s">
        <v>82</v>
      </c>
      <c r="AL51" s="2" t="s">
        <v>100</v>
      </c>
      <c r="AM51" s="2" t="s">
        <v>613</v>
      </c>
      <c r="AN51" s="2" t="s">
        <v>150</v>
      </c>
      <c r="AO51" s="2" t="s">
        <v>102</v>
      </c>
      <c r="AP51" s="2" t="s">
        <v>82</v>
      </c>
      <c r="AQ51" s="2" t="s">
        <v>168</v>
      </c>
      <c r="AR51" s="2" t="s">
        <v>582</v>
      </c>
      <c r="AS51" s="2" t="s">
        <v>82</v>
      </c>
      <c r="AT51" s="2" t="s">
        <v>82</v>
      </c>
      <c r="AU51" s="2" t="s">
        <v>82</v>
      </c>
      <c r="AV51" s="2" t="s">
        <v>381</v>
      </c>
      <c r="AW51" s="2" t="s">
        <v>82</v>
      </c>
      <c r="AX51" s="2" t="s">
        <v>82</v>
      </c>
      <c r="AY51" s="2" t="s">
        <v>86</v>
      </c>
      <c r="AZ51" s="2" t="s">
        <v>82</v>
      </c>
      <c r="BA51" s="2" t="s">
        <v>82</v>
      </c>
      <c r="BB51" s="2" t="s">
        <v>82</v>
      </c>
      <c r="BC51" s="2" t="s">
        <v>82</v>
      </c>
      <c r="BD51" s="2" t="s">
        <v>82</v>
      </c>
      <c r="BE51" s="2" t="s">
        <v>87</v>
      </c>
      <c r="BF51" s="2" t="s">
        <v>382</v>
      </c>
      <c r="BG51" s="2" t="s">
        <v>82</v>
      </c>
      <c r="BH51" s="2" t="s">
        <v>82</v>
      </c>
      <c r="BI51" s="2" t="s">
        <v>82</v>
      </c>
      <c r="BJ51" s="2" t="s">
        <v>82</v>
      </c>
      <c r="BK51" s="2" t="s">
        <v>645</v>
      </c>
      <c r="BL51" s="2" t="s">
        <v>82</v>
      </c>
      <c r="BM51" s="2" t="s">
        <v>646</v>
      </c>
      <c r="BN51" s="2" t="s">
        <v>89</v>
      </c>
      <c r="BO51" s="2" t="s">
        <v>90</v>
      </c>
      <c r="BP51" s="2" t="s">
        <v>89</v>
      </c>
      <c r="BQ51" s="2" t="s">
        <v>89</v>
      </c>
      <c r="BR51" s="2" t="s">
        <v>89</v>
      </c>
      <c r="BS51" s="2" t="s">
        <v>383</v>
      </c>
      <c r="BT51" s="18" t="s">
        <v>95</v>
      </c>
      <c r="BU51" s="18" t="s">
        <v>92</v>
      </c>
      <c r="BV51" s="18" t="s">
        <v>92</v>
      </c>
      <c r="BW51" s="18" t="s">
        <v>93</v>
      </c>
      <c r="BX51" s="18" t="s">
        <v>95</v>
      </c>
      <c r="BY51" s="18" t="s">
        <v>95</v>
      </c>
      <c r="BZ51" s="2" t="s">
        <v>384</v>
      </c>
      <c r="CA51" s="2" t="s">
        <v>123</v>
      </c>
      <c r="CB51" s="2" t="s">
        <v>82</v>
      </c>
      <c r="CC51" s="2" t="s">
        <v>655</v>
      </c>
      <c r="CD51" s="2" t="s">
        <v>82</v>
      </c>
      <c r="CE51" s="2" t="s">
        <v>385</v>
      </c>
      <c r="CF51" s="2" t="s">
        <v>658</v>
      </c>
      <c r="CG51" s="2" t="s">
        <v>386</v>
      </c>
      <c r="CH51" s="9" t="str">
        <f>IF(ISBLANK(Resp[[#This Row],[10]]), "No indica", "Indica")</f>
        <v>Indica</v>
      </c>
      <c r="CI51" s="9" t="str">
        <f>IF(ISBLANK(Resp[[#This Row],[16]]), "No indica", "Indica")</f>
        <v>Indica</v>
      </c>
      <c r="CJ51" s="9" t="str">
        <f>IF(ISBLANK(Resp[[#This Row],[17]]), "No indica", "Indica")</f>
        <v>Indica</v>
      </c>
      <c r="CK51" s="12" t="str">
        <f>IF(ISBLANK(Resp[[#This Row],[22]]), "No indica", "Indica")</f>
        <v>Indica</v>
      </c>
      <c r="CL51" s="12" t="str">
        <f>IF(ISBLANK(Resp[[#This Row],[30]]), "No indica", "Indica")</f>
        <v>Indica</v>
      </c>
      <c r="CM51" s="12" t="str">
        <f>IF(ISBLANK(Resp[[#This Row],[31]]), "No indica", "Indica")</f>
        <v>Indica</v>
      </c>
      <c r="CN51" s="12" t="str">
        <f>IF(ISBLANK(Resp[[#This Row],[34]]), "No indica", "Indica")</f>
        <v>Indica</v>
      </c>
      <c r="CO51" s="12" t="str">
        <f>IF(ISBLANK(Resp[[#This Row],[48]]), "No indica", "Indica")</f>
        <v>Indica</v>
      </c>
      <c r="CP51" s="12" t="str">
        <f>IF(ISBLANK(Resp[[#This Row],[58]]), "No indica", "Indica")</f>
        <v>Indica</v>
      </c>
      <c r="CQ51" s="12" t="str">
        <f>IF(ISBLANK(Resp[[#This Row],[71]]), "No indica", "Indica")</f>
        <v>Indica</v>
      </c>
      <c r="CR51" s="12" t="str">
        <f>IF(ISBLANK(Resp[[#This Row],[78]]), "No indica", "Indica")</f>
        <v>Indica</v>
      </c>
      <c r="CS51" s="12" t="str">
        <f>IF(ISBLANK(Resp[[#This Row],[83]]), "No indica", "Indica")</f>
        <v>Indica</v>
      </c>
      <c r="CT51" s="12" t="str">
        <f>IF(ISBLANK(Resp[[#This Row],[85]]), "No indica", "Indica")</f>
        <v>Indica</v>
      </c>
    </row>
    <row r="52" spans="1:98" x14ac:dyDescent="0.2">
      <c r="A52" s="4">
        <v>45267.462752523148</v>
      </c>
      <c r="B52" s="2" t="s">
        <v>79</v>
      </c>
      <c r="C52" s="2" t="s">
        <v>566</v>
      </c>
      <c r="D52" s="2" t="s">
        <v>80</v>
      </c>
      <c r="E52" s="2" t="s">
        <v>98</v>
      </c>
      <c r="F52" s="5" t="s">
        <v>82</v>
      </c>
      <c r="G52" s="5" t="s">
        <v>82</v>
      </c>
      <c r="H52" s="2" t="s">
        <v>82</v>
      </c>
      <c r="I52" s="2" t="s">
        <v>83</v>
      </c>
      <c r="J52" s="2" t="s">
        <v>122</v>
      </c>
      <c r="K52" s="2" t="s">
        <v>83</v>
      </c>
      <c r="L52" s="2" t="s">
        <v>82</v>
      </c>
      <c r="M52" s="2" t="s">
        <v>83</v>
      </c>
      <c r="N52" s="2" t="s">
        <v>83</v>
      </c>
      <c r="O52" s="2" t="s">
        <v>83</v>
      </c>
      <c r="P52" s="2" t="s">
        <v>387</v>
      </c>
      <c r="Q52" s="2" t="s">
        <v>388</v>
      </c>
      <c r="R52" s="2" t="s">
        <v>83</v>
      </c>
      <c r="S52" s="2" t="s">
        <v>83</v>
      </c>
      <c r="T52" s="2" t="s">
        <v>83</v>
      </c>
      <c r="U52" s="2" t="s">
        <v>83</v>
      </c>
      <c r="V52" s="2" t="s">
        <v>389</v>
      </c>
      <c r="W52" s="2" t="s">
        <v>82</v>
      </c>
      <c r="X52" s="2" t="s">
        <v>586</v>
      </c>
      <c r="Y52" s="2" t="s">
        <v>83</v>
      </c>
      <c r="Z52" s="2" t="s">
        <v>117</v>
      </c>
      <c r="AA52" s="2" t="s">
        <v>118</v>
      </c>
      <c r="AB52" s="2" t="s">
        <v>595</v>
      </c>
      <c r="AC52" s="2" t="s">
        <v>83</v>
      </c>
      <c r="AD52" s="2" t="s">
        <v>390</v>
      </c>
      <c r="AE52" s="2" t="s">
        <v>391</v>
      </c>
      <c r="AF52" s="2" t="s">
        <v>82</v>
      </c>
      <c r="AG52" s="2" t="s">
        <v>82</v>
      </c>
      <c r="AH52" s="2"/>
      <c r="AI52" s="2" t="s">
        <v>608</v>
      </c>
      <c r="AJ52" s="2" t="s">
        <v>83</v>
      </c>
      <c r="AK52" s="2" t="s">
        <v>83</v>
      </c>
      <c r="AL52" s="2" t="s">
        <v>611</v>
      </c>
      <c r="AM52" s="2" t="s">
        <v>83</v>
      </c>
      <c r="AN52" s="2" t="s">
        <v>615</v>
      </c>
      <c r="AO52" s="2" t="s">
        <v>615</v>
      </c>
      <c r="AP52" s="2" t="s">
        <v>582</v>
      </c>
      <c r="AQ52" s="2" t="s">
        <v>84</v>
      </c>
      <c r="AR52" s="2" t="s">
        <v>623</v>
      </c>
      <c r="AS52" s="2" t="s">
        <v>85</v>
      </c>
      <c r="AT52" s="2" t="s">
        <v>82</v>
      </c>
      <c r="AU52" s="2" t="s">
        <v>627</v>
      </c>
      <c r="AV52" s="2"/>
      <c r="AW52" s="2" t="s">
        <v>83</v>
      </c>
      <c r="AX52" s="2" t="s">
        <v>83</v>
      </c>
      <c r="AY52" s="2" t="s">
        <v>86</v>
      </c>
      <c r="AZ52" s="2" t="s">
        <v>642</v>
      </c>
      <c r="BA52" s="2" t="s">
        <v>82</v>
      </c>
      <c r="BB52" s="2" t="s">
        <v>83</v>
      </c>
      <c r="BC52" s="2" t="s">
        <v>82</v>
      </c>
      <c r="BD52" s="2" t="s">
        <v>82</v>
      </c>
      <c r="BE52" s="2" t="s">
        <v>83</v>
      </c>
      <c r="BF52" s="2" t="s">
        <v>392</v>
      </c>
      <c r="BG52" s="2" t="s">
        <v>83</v>
      </c>
      <c r="BH52" s="2" t="s">
        <v>83</v>
      </c>
      <c r="BI52" s="2" t="s">
        <v>82</v>
      </c>
      <c r="BJ52" s="2" t="s">
        <v>83</v>
      </c>
      <c r="BK52" s="2" t="s">
        <v>645</v>
      </c>
      <c r="BL52" s="2" t="s">
        <v>82</v>
      </c>
      <c r="BM52" s="2" t="s">
        <v>104</v>
      </c>
      <c r="BN52" s="2" t="s">
        <v>88</v>
      </c>
      <c r="BO52" s="2" t="s">
        <v>88</v>
      </c>
      <c r="BP52" s="2" t="s">
        <v>88</v>
      </c>
      <c r="BQ52" s="2" t="s">
        <v>90</v>
      </c>
      <c r="BR52" s="2" t="s">
        <v>88</v>
      </c>
      <c r="BS52" s="2" t="s">
        <v>122</v>
      </c>
      <c r="BT52" s="18" t="s">
        <v>91</v>
      </c>
      <c r="BU52" s="18" t="s">
        <v>91</v>
      </c>
      <c r="BV52" s="18" t="s">
        <v>91</v>
      </c>
      <c r="BW52" s="18" t="s">
        <v>91</v>
      </c>
      <c r="BX52" s="18" t="s">
        <v>94</v>
      </c>
      <c r="BY52" s="18" t="s">
        <v>91</v>
      </c>
      <c r="BZ52" s="2"/>
      <c r="CA52" s="2" t="s">
        <v>96</v>
      </c>
      <c r="CB52" s="2" t="s">
        <v>82</v>
      </c>
      <c r="CC52" s="2" t="s">
        <v>655</v>
      </c>
      <c r="CD52" s="2" t="s">
        <v>82</v>
      </c>
      <c r="CE52" s="2"/>
      <c r="CF52" s="2" t="s">
        <v>83</v>
      </c>
      <c r="CG52" s="2" t="s">
        <v>393</v>
      </c>
      <c r="CH52" s="9" t="str">
        <f>IF(ISBLANK(Resp[[#This Row],[10]]), "No indica", "Indica")</f>
        <v>Indica</v>
      </c>
      <c r="CI52" s="9" t="str">
        <f>IF(ISBLANK(Resp[[#This Row],[16]]), "No indica", "Indica")</f>
        <v>Indica</v>
      </c>
      <c r="CJ52" s="9" t="str">
        <f>IF(ISBLANK(Resp[[#This Row],[17]]), "No indica", "Indica")</f>
        <v>Indica</v>
      </c>
      <c r="CK52" s="12" t="str">
        <f>IF(ISBLANK(Resp[[#This Row],[22]]), "No indica", "Indica")</f>
        <v>Indica</v>
      </c>
      <c r="CL52" s="12" t="str">
        <f>IF(ISBLANK(Resp[[#This Row],[30]]), "No indica", "Indica")</f>
        <v>Indica</v>
      </c>
      <c r="CM52" s="12" t="str">
        <f>IF(ISBLANK(Resp[[#This Row],[31]]), "No indica", "Indica")</f>
        <v>Indica</v>
      </c>
      <c r="CN52" s="12" t="str">
        <f>IF(ISBLANK(Resp[[#This Row],[34]]), "No indica", "Indica")</f>
        <v>No indica</v>
      </c>
      <c r="CO52" s="12" t="str">
        <f>IF(ISBLANK(Resp[[#This Row],[48]]), "No indica", "Indica")</f>
        <v>No indica</v>
      </c>
      <c r="CP52" s="12" t="str">
        <f>IF(ISBLANK(Resp[[#This Row],[58]]), "No indica", "Indica")</f>
        <v>Indica</v>
      </c>
      <c r="CQ52" s="12" t="str">
        <f>IF(ISBLANK(Resp[[#This Row],[71]]), "No indica", "Indica")</f>
        <v>Indica</v>
      </c>
      <c r="CR52" s="12" t="str">
        <f>IF(ISBLANK(Resp[[#This Row],[78]]), "No indica", "Indica")</f>
        <v>No indica</v>
      </c>
      <c r="CS52" s="12" t="str">
        <f>IF(ISBLANK(Resp[[#This Row],[83]]), "No indica", "Indica")</f>
        <v>No indica</v>
      </c>
      <c r="CT52" s="12" t="str">
        <f>IF(ISBLANK(Resp[[#This Row],[85]]), "No indica", "Indica")</f>
        <v>Indica</v>
      </c>
    </row>
    <row r="53" spans="1:98" x14ac:dyDescent="0.2">
      <c r="A53" s="4">
        <v>45267.4642278588</v>
      </c>
      <c r="B53" s="2" t="s">
        <v>563</v>
      </c>
      <c r="C53" s="2" t="s">
        <v>565</v>
      </c>
      <c r="D53" s="2" t="s">
        <v>143</v>
      </c>
      <c r="E53" s="2" t="s">
        <v>80</v>
      </c>
      <c r="F53" s="5" t="s">
        <v>82</v>
      </c>
      <c r="G53" s="5" t="s">
        <v>82</v>
      </c>
      <c r="H53" s="2" t="s">
        <v>82</v>
      </c>
      <c r="I53" s="2" t="s">
        <v>82</v>
      </c>
      <c r="J53" s="2" t="s">
        <v>394</v>
      </c>
      <c r="K53" s="2" t="s">
        <v>82</v>
      </c>
      <c r="L53" s="2" t="s">
        <v>82</v>
      </c>
      <c r="M53" s="2" t="s">
        <v>82</v>
      </c>
      <c r="N53" s="2" t="s">
        <v>82</v>
      </c>
      <c r="O53" s="2" t="s">
        <v>82</v>
      </c>
      <c r="P53" s="2" t="s">
        <v>395</v>
      </c>
      <c r="Q53" s="2"/>
      <c r="R53" s="2" t="s">
        <v>82</v>
      </c>
      <c r="S53" s="2" t="s">
        <v>82</v>
      </c>
      <c r="T53" s="2" t="s">
        <v>82</v>
      </c>
      <c r="U53" s="2" t="s">
        <v>82</v>
      </c>
      <c r="V53" s="2"/>
      <c r="W53" s="2" t="s">
        <v>82</v>
      </c>
      <c r="X53" s="2" t="s">
        <v>82</v>
      </c>
      <c r="Y53" s="2" t="s">
        <v>82</v>
      </c>
      <c r="Z53" s="2" t="s">
        <v>590</v>
      </c>
      <c r="AA53" s="2" t="s">
        <v>82</v>
      </c>
      <c r="AB53" s="2" t="s">
        <v>594</v>
      </c>
      <c r="AC53" s="2" t="s">
        <v>82</v>
      </c>
      <c r="AD53" s="2" t="s">
        <v>396</v>
      </c>
      <c r="AE53" s="2" t="s">
        <v>397</v>
      </c>
      <c r="AF53" s="2" t="s">
        <v>82</v>
      </c>
      <c r="AG53" s="2" t="s">
        <v>82</v>
      </c>
      <c r="AH53" s="2" t="s">
        <v>398</v>
      </c>
      <c r="AI53" s="2" t="s">
        <v>609</v>
      </c>
      <c r="AJ53" s="2" t="s">
        <v>82</v>
      </c>
      <c r="AK53" s="2" t="s">
        <v>82</v>
      </c>
      <c r="AL53" s="2" t="s">
        <v>111</v>
      </c>
      <c r="AM53" s="2" t="s">
        <v>82</v>
      </c>
      <c r="AN53" s="2" t="s">
        <v>101</v>
      </c>
      <c r="AO53" s="2" t="s">
        <v>618</v>
      </c>
      <c r="AP53" s="2" t="s">
        <v>582</v>
      </c>
      <c r="AQ53" s="2" t="s">
        <v>126</v>
      </c>
      <c r="AR53" s="2" t="s">
        <v>623</v>
      </c>
      <c r="AS53" s="2" t="s">
        <v>82</v>
      </c>
      <c r="AT53" s="2" t="s">
        <v>82</v>
      </c>
      <c r="AU53" s="2" t="s">
        <v>82</v>
      </c>
      <c r="AV53" s="2" t="s">
        <v>399</v>
      </c>
      <c r="AW53" s="2" t="s">
        <v>82</v>
      </c>
      <c r="AX53" s="2" t="s">
        <v>82</v>
      </c>
      <c r="AY53" s="2" t="s">
        <v>82</v>
      </c>
      <c r="AZ53" s="2" t="s">
        <v>82</v>
      </c>
      <c r="BA53" s="2" t="s">
        <v>82</v>
      </c>
      <c r="BB53" s="2" t="s">
        <v>82</v>
      </c>
      <c r="BC53" s="2" t="s">
        <v>82</v>
      </c>
      <c r="BD53" s="2" t="s">
        <v>82</v>
      </c>
      <c r="BE53" s="2" t="s">
        <v>82</v>
      </c>
      <c r="BF53" s="2" t="s">
        <v>400</v>
      </c>
      <c r="BG53" s="2" t="s">
        <v>82</v>
      </c>
      <c r="BH53" s="2" t="s">
        <v>82</v>
      </c>
      <c r="BI53" s="2" t="s">
        <v>82</v>
      </c>
      <c r="BJ53" s="2" t="s">
        <v>82</v>
      </c>
      <c r="BK53" s="2" t="s">
        <v>645</v>
      </c>
      <c r="BL53" s="2" t="s">
        <v>82</v>
      </c>
      <c r="BM53" s="2" t="s">
        <v>646</v>
      </c>
      <c r="BN53" s="2" t="s">
        <v>89</v>
      </c>
      <c r="BO53" s="2" t="s">
        <v>89</v>
      </c>
      <c r="BP53" s="2" t="s">
        <v>89</v>
      </c>
      <c r="BQ53" s="2" t="s">
        <v>89</v>
      </c>
      <c r="BR53" s="2" t="s">
        <v>89</v>
      </c>
      <c r="BS53" s="2" t="s">
        <v>401</v>
      </c>
      <c r="BT53" s="18" t="s">
        <v>95</v>
      </c>
      <c r="BU53" s="18" t="s">
        <v>92</v>
      </c>
      <c r="BV53" s="18" t="s">
        <v>92</v>
      </c>
      <c r="BW53" s="18" t="s">
        <v>93</v>
      </c>
      <c r="BX53" s="18" t="s">
        <v>95</v>
      </c>
      <c r="BY53" s="18" t="s">
        <v>95</v>
      </c>
      <c r="BZ53" s="2" t="s">
        <v>402</v>
      </c>
      <c r="CA53" s="2" t="s">
        <v>96</v>
      </c>
      <c r="CB53" s="2" t="s">
        <v>82</v>
      </c>
      <c r="CC53" s="2" t="s">
        <v>655</v>
      </c>
      <c r="CD53" s="2" t="s">
        <v>82</v>
      </c>
      <c r="CE53" s="2" t="s">
        <v>403</v>
      </c>
      <c r="CF53" s="2" t="s">
        <v>82</v>
      </c>
      <c r="CG53" s="2"/>
      <c r="CH53" s="9" t="str">
        <f>IF(ISBLANK(Resp[[#This Row],[10]]), "No indica", "Indica")</f>
        <v>Indica</v>
      </c>
      <c r="CI53" s="9" t="str">
        <f>IF(ISBLANK(Resp[[#This Row],[16]]), "No indica", "Indica")</f>
        <v>Indica</v>
      </c>
      <c r="CJ53" s="9" t="str">
        <f>IF(ISBLANK(Resp[[#This Row],[17]]), "No indica", "Indica")</f>
        <v>No indica</v>
      </c>
      <c r="CK53" s="12" t="str">
        <f>IF(ISBLANK(Resp[[#This Row],[22]]), "No indica", "Indica")</f>
        <v>No indica</v>
      </c>
      <c r="CL53" s="12" t="str">
        <f>IF(ISBLANK(Resp[[#This Row],[30]]), "No indica", "Indica")</f>
        <v>Indica</v>
      </c>
      <c r="CM53" s="12" t="str">
        <f>IF(ISBLANK(Resp[[#This Row],[31]]), "No indica", "Indica")</f>
        <v>Indica</v>
      </c>
      <c r="CN53" s="12" t="str">
        <f>IF(ISBLANK(Resp[[#This Row],[34]]), "No indica", "Indica")</f>
        <v>Indica</v>
      </c>
      <c r="CO53" s="12" t="str">
        <f>IF(ISBLANK(Resp[[#This Row],[48]]), "No indica", "Indica")</f>
        <v>Indica</v>
      </c>
      <c r="CP53" s="12" t="str">
        <f>IF(ISBLANK(Resp[[#This Row],[58]]), "No indica", "Indica")</f>
        <v>Indica</v>
      </c>
      <c r="CQ53" s="12" t="str">
        <f>IF(ISBLANK(Resp[[#This Row],[71]]), "No indica", "Indica")</f>
        <v>Indica</v>
      </c>
      <c r="CR53" s="12" t="str">
        <f>IF(ISBLANK(Resp[[#This Row],[78]]), "No indica", "Indica")</f>
        <v>Indica</v>
      </c>
      <c r="CS53" s="12" t="str">
        <f>IF(ISBLANK(Resp[[#This Row],[83]]), "No indica", "Indica")</f>
        <v>Indica</v>
      </c>
      <c r="CT53" s="12" t="str">
        <f>IF(ISBLANK(Resp[[#This Row],[85]]), "No indica", "Indica")</f>
        <v>No indica</v>
      </c>
    </row>
    <row r="54" spans="1:98" x14ac:dyDescent="0.2">
      <c r="A54" s="4">
        <v>45267.465675347223</v>
      </c>
      <c r="B54" s="2" t="s">
        <v>79</v>
      </c>
      <c r="C54" s="2" t="s">
        <v>565</v>
      </c>
      <c r="D54" s="2" t="s">
        <v>80</v>
      </c>
      <c r="E54" s="2" t="s">
        <v>98</v>
      </c>
      <c r="F54" s="5" t="s">
        <v>82</v>
      </c>
      <c r="G54" s="5" t="s">
        <v>82</v>
      </c>
      <c r="H54" s="2" t="s">
        <v>82</v>
      </c>
      <c r="I54" s="2" t="s">
        <v>82</v>
      </c>
      <c r="J54" s="2"/>
      <c r="K54" s="2" t="s">
        <v>82</v>
      </c>
      <c r="L54" s="2" t="s">
        <v>82</v>
      </c>
      <c r="M54" s="2" t="s">
        <v>83</v>
      </c>
      <c r="N54" s="2" t="s">
        <v>82</v>
      </c>
      <c r="O54" s="2" t="s">
        <v>82</v>
      </c>
      <c r="P54" s="2" t="s">
        <v>404</v>
      </c>
      <c r="Q54" s="2"/>
      <c r="R54" s="2" t="s">
        <v>82</v>
      </c>
      <c r="S54" s="2" t="s">
        <v>82</v>
      </c>
      <c r="T54" s="2" t="s">
        <v>82</v>
      </c>
      <c r="U54" s="2" t="s">
        <v>82</v>
      </c>
      <c r="V54" s="2"/>
      <c r="W54" s="2" t="s">
        <v>82</v>
      </c>
      <c r="X54" s="2" t="s">
        <v>82</v>
      </c>
      <c r="Y54" s="2" t="s">
        <v>82</v>
      </c>
      <c r="Z54" s="2" t="s">
        <v>590</v>
      </c>
      <c r="AA54" s="2" t="s">
        <v>82</v>
      </c>
      <c r="AB54" s="2" t="s">
        <v>594</v>
      </c>
      <c r="AC54" s="2" t="s">
        <v>82</v>
      </c>
      <c r="AD54" s="2"/>
      <c r="AE54" s="2"/>
      <c r="AF54" s="2" t="s">
        <v>82</v>
      </c>
      <c r="AG54" s="2" t="s">
        <v>82</v>
      </c>
      <c r="AH54" s="2"/>
      <c r="AI54" s="2" t="s">
        <v>609</v>
      </c>
      <c r="AJ54" s="2" t="s">
        <v>82</v>
      </c>
      <c r="AK54" s="2" t="s">
        <v>82</v>
      </c>
      <c r="AL54" s="2" t="s">
        <v>111</v>
      </c>
      <c r="AM54" s="2" t="s">
        <v>613</v>
      </c>
      <c r="AN54" s="2" t="s">
        <v>150</v>
      </c>
      <c r="AO54" s="2" t="s">
        <v>173</v>
      </c>
      <c r="AP54" s="2" t="s">
        <v>82</v>
      </c>
      <c r="AQ54" s="2" t="s">
        <v>126</v>
      </c>
      <c r="AR54" s="2" t="s">
        <v>623</v>
      </c>
      <c r="AS54" s="2" t="s">
        <v>82</v>
      </c>
      <c r="AT54" s="2" t="s">
        <v>82</v>
      </c>
      <c r="AU54" s="2" t="s">
        <v>82</v>
      </c>
      <c r="AV54" s="2"/>
      <c r="AW54" s="2" t="s">
        <v>82</v>
      </c>
      <c r="AX54" s="2" t="s">
        <v>82</v>
      </c>
      <c r="AY54" s="2" t="s">
        <v>86</v>
      </c>
      <c r="AZ54" s="2" t="s">
        <v>82</v>
      </c>
      <c r="BA54" s="2" t="s">
        <v>82</v>
      </c>
      <c r="BB54" s="2" t="s">
        <v>83</v>
      </c>
      <c r="BC54" s="2" t="s">
        <v>82</v>
      </c>
      <c r="BD54" s="2" t="s">
        <v>82</v>
      </c>
      <c r="BE54" s="2" t="s">
        <v>82</v>
      </c>
      <c r="BF54" s="2"/>
      <c r="BG54" s="2" t="s">
        <v>82</v>
      </c>
      <c r="BH54" s="2" t="s">
        <v>82</v>
      </c>
      <c r="BI54" s="2" t="s">
        <v>82</v>
      </c>
      <c r="BJ54" s="2" t="s">
        <v>82</v>
      </c>
      <c r="BK54" s="2" t="s">
        <v>645</v>
      </c>
      <c r="BL54" s="2" t="s">
        <v>82</v>
      </c>
      <c r="BM54" s="2" t="s">
        <v>646</v>
      </c>
      <c r="BN54" s="2" t="s">
        <v>90</v>
      </c>
      <c r="BO54" s="2" t="s">
        <v>89</v>
      </c>
      <c r="BP54" s="2" t="s">
        <v>90</v>
      </c>
      <c r="BQ54" s="2" t="s">
        <v>89</v>
      </c>
      <c r="BR54" s="2" t="s">
        <v>89</v>
      </c>
      <c r="BS54" s="2"/>
      <c r="BT54" s="18" t="s">
        <v>91</v>
      </c>
      <c r="BU54" s="18" t="s">
        <v>92</v>
      </c>
      <c r="BV54" s="18" t="s">
        <v>92</v>
      </c>
      <c r="BW54" s="18" t="s">
        <v>93</v>
      </c>
      <c r="BX54" s="18" t="s">
        <v>95</v>
      </c>
      <c r="BY54" s="18" t="s">
        <v>95</v>
      </c>
      <c r="BZ54" s="2"/>
      <c r="CA54" s="2" t="s">
        <v>96</v>
      </c>
      <c r="CB54" s="2" t="s">
        <v>82</v>
      </c>
      <c r="CC54" s="2" t="s">
        <v>653</v>
      </c>
      <c r="CD54" s="2" t="s">
        <v>82</v>
      </c>
      <c r="CE54" s="2"/>
      <c r="CF54" s="2" t="s">
        <v>82</v>
      </c>
      <c r="CG54" s="2"/>
      <c r="CH54" s="9" t="str">
        <f>IF(ISBLANK(Resp[[#This Row],[10]]), "No indica", "Indica")</f>
        <v>No indica</v>
      </c>
      <c r="CI54" s="9" t="str">
        <f>IF(ISBLANK(Resp[[#This Row],[16]]), "No indica", "Indica")</f>
        <v>Indica</v>
      </c>
      <c r="CJ54" s="9" t="str">
        <f>IF(ISBLANK(Resp[[#This Row],[17]]), "No indica", "Indica")</f>
        <v>No indica</v>
      </c>
      <c r="CK54" s="12" t="str">
        <f>IF(ISBLANK(Resp[[#This Row],[22]]), "No indica", "Indica")</f>
        <v>No indica</v>
      </c>
      <c r="CL54" s="12" t="str">
        <f>IF(ISBLANK(Resp[[#This Row],[30]]), "No indica", "Indica")</f>
        <v>No indica</v>
      </c>
      <c r="CM54" s="12" t="str">
        <f>IF(ISBLANK(Resp[[#This Row],[31]]), "No indica", "Indica")</f>
        <v>No indica</v>
      </c>
      <c r="CN54" s="12" t="str">
        <f>IF(ISBLANK(Resp[[#This Row],[34]]), "No indica", "Indica")</f>
        <v>No indica</v>
      </c>
      <c r="CO54" s="12" t="str">
        <f>IF(ISBLANK(Resp[[#This Row],[48]]), "No indica", "Indica")</f>
        <v>No indica</v>
      </c>
      <c r="CP54" s="12" t="str">
        <f>IF(ISBLANK(Resp[[#This Row],[58]]), "No indica", "Indica")</f>
        <v>No indica</v>
      </c>
      <c r="CQ54" s="12" t="str">
        <f>IF(ISBLANK(Resp[[#This Row],[71]]), "No indica", "Indica")</f>
        <v>No indica</v>
      </c>
      <c r="CR54" s="12" t="str">
        <f>IF(ISBLANK(Resp[[#This Row],[78]]), "No indica", "Indica")</f>
        <v>No indica</v>
      </c>
      <c r="CS54" s="12" t="str">
        <f>IF(ISBLANK(Resp[[#This Row],[83]]), "No indica", "Indica")</f>
        <v>No indica</v>
      </c>
      <c r="CT54" s="12" t="str">
        <f>IF(ISBLANK(Resp[[#This Row],[85]]), "No indica", "Indica")</f>
        <v>No indica</v>
      </c>
    </row>
    <row r="55" spans="1:98" x14ac:dyDescent="0.2">
      <c r="A55" s="4">
        <v>45267.472768796295</v>
      </c>
      <c r="B55" s="2" t="s">
        <v>79</v>
      </c>
      <c r="C55" s="2" t="s">
        <v>566</v>
      </c>
      <c r="D55" s="2" t="s">
        <v>135</v>
      </c>
      <c r="E55" s="2" t="s">
        <v>98</v>
      </c>
      <c r="F55" s="5" t="s">
        <v>82</v>
      </c>
      <c r="G55" s="5" t="s">
        <v>82</v>
      </c>
      <c r="H55" s="2" t="s">
        <v>574</v>
      </c>
      <c r="I55" s="2" t="s">
        <v>83</v>
      </c>
      <c r="J55" s="2" t="s">
        <v>405</v>
      </c>
      <c r="K55" s="2" t="s">
        <v>83</v>
      </c>
      <c r="L55" s="2" t="s">
        <v>82</v>
      </c>
      <c r="M55" s="2" t="s">
        <v>83</v>
      </c>
      <c r="N55" s="2" t="s">
        <v>82</v>
      </c>
      <c r="O55" s="2" t="s">
        <v>83</v>
      </c>
      <c r="P55" s="2" t="s">
        <v>406</v>
      </c>
      <c r="Q55" s="2"/>
      <c r="R55" s="2" t="s">
        <v>82</v>
      </c>
      <c r="S55" s="2" t="s">
        <v>83</v>
      </c>
      <c r="T55" s="2" t="s">
        <v>83</v>
      </c>
      <c r="U55" s="2" t="s">
        <v>83</v>
      </c>
      <c r="V55" s="2"/>
      <c r="W55" s="2" t="s">
        <v>582</v>
      </c>
      <c r="X55" s="2" t="s">
        <v>586</v>
      </c>
      <c r="Y55" s="2" t="s">
        <v>82</v>
      </c>
      <c r="Z55" s="2" t="s">
        <v>590</v>
      </c>
      <c r="AA55" s="2" t="s">
        <v>586</v>
      </c>
      <c r="AB55" s="2" t="s">
        <v>594</v>
      </c>
      <c r="AC55" s="2" t="s">
        <v>83</v>
      </c>
      <c r="AD55" s="2" t="s">
        <v>407</v>
      </c>
      <c r="AE55" s="2"/>
      <c r="AF55" s="2" t="s">
        <v>82</v>
      </c>
      <c r="AG55" s="2" t="s">
        <v>82</v>
      </c>
      <c r="AH55" s="2"/>
      <c r="AI55" s="2" t="s">
        <v>608</v>
      </c>
      <c r="AJ55" s="2" t="s">
        <v>82</v>
      </c>
      <c r="AK55" s="2" t="s">
        <v>82</v>
      </c>
      <c r="AL55" s="2" t="s">
        <v>111</v>
      </c>
      <c r="AM55" s="2" t="s">
        <v>613</v>
      </c>
      <c r="AN55" s="2" t="s">
        <v>150</v>
      </c>
      <c r="AO55" s="2" t="s">
        <v>615</v>
      </c>
      <c r="AP55" s="2" t="s">
        <v>582</v>
      </c>
      <c r="AQ55" s="2" t="s">
        <v>103</v>
      </c>
      <c r="AR55" s="2" t="s">
        <v>582</v>
      </c>
      <c r="AS55" s="2" t="s">
        <v>82</v>
      </c>
      <c r="AT55" s="2" t="s">
        <v>82</v>
      </c>
      <c r="AU55" s="2" t="s">
        <v>82</v>
      </c>
      <c r="AV55" s="2"/>
      <c r="AW55" s="2" t="s">
        <v>82</v>
      </c>
      <c r="AX55" s="2" t="s">
        <v>82</v>
      </c>
      <c r="AY55" s="2" t="s">
        <v>86</v>
      </c>
      <c r="AZ55" s="2" t="s">
        <v>82</v>
      </c>
      <c r="BA55" s="2" t="s">
        <v>82</v>
      </c>
      <c r="BB55" s="2" t="s">
        <v>83</v>
      </c>
      <c r="BC55" s="2" t="s">
        <v>82</v>
      </c>
      <c r="BD55" s="2" t="s">
        <v>82</v>
      </c>
      <c r="BE55" s="2" t="s">
        <v>87</v>
      </c>
      <c r="BF55" s="2"/>
      <c r="BG55" s="2" t="s">
        <v>82</v>
      </c>
      <c r="BH55" s="2" t="s">
        <v>82</v>
      </c>
      <c r="BI55" s="2" t="s">
        <v>82</v>
      </c>
      <c r="BJ55" s="2" t="s">
        <v>82</v>
      </c>
      <c r="BK55" s="13" t="s">
        <v>577</v>
      </c>
      <c r="BL55" s="2" t="s">
        <v>82</v>
      </c>
      <c r="BM55" s="2" t="s">
        <v>646</v>
      </c>
      <c r="BN55" s="2" t="s">
        <v>89</v>
      </c>
      <c r="BO55" s="2" t="s">
        <v>90</v>
      </c>
      <c r="BP55" s="2" t="s">
        <v>90</v>
      </c>
      <c r="BQ55" s="2" t="s">
        <v>89</v>
      </c>
      <c r="BR55" s="2" t="s">
        <v>89</v>
      </c>
      <c r="BS55" s="2"/>
      <c r="BT55" s="18" t="s">
        <v>91</v>
      </c>
      <c r="BU55" s="18" t="s">
        <v>91</v>
      </c>
      <c r="BV55" s="18" t="s">
        <v>91</v>
      </c>
      <c r="BW55" s="18" t="s">
        <v>91</v>
      </c>
      <c r="BX55" s="18" t="s">
        <v>95</v>
      </c>
      <c r="BY55" s="18" t="s">
        <v>91</v>
      </c>
      <c r="BZ55" s="2"/>
      <c r="CA55" s="2" t="s">
        <v>96</v>
      </c>
      <c r="CB55" s="2" t="s">
        <v>82</v>
      </c>
      <c r="CC55" s="2" t="s">
        <v>653</v>
      </c>
      <c r="CD55" s="2" t="s">
        <v>82</v>
      </c>
      <c r="CE55" s="2"/>
      <c r="CF55" s="2" t="s">
        <v>658</v>
      </c>
      <c r="CG55" s="2"/>
      <c r="CH55" s="9" t="str">
        <f>IF(ISBLANK(Resp[[#This Row],[10]]), "No indica", "Indica")</f>
        <v>Indica</v>
      </c>
      <c r="CI55" s="9" t="str">
        <f>IF(ISBLANK(Resp[[#This Row],[16]]), "No indica", "Indica")</f>
        <v>Indica</v>
      </c>
      <c r="CJ55" s="9" t="str">
        <f>IF(ISBLANK(Resp[[#This Row],[17]]), "No indica", "Indica")</f>
        <v>No indica</v>
      </c>
      <c r="CK55" s="12" t="str">
        <f>IF(ISBLANK(Resp[[#This Row],[22]]), "No indica", "Indica")</f>
        <v>No indica</v>
      </c>
      <c r="CL55" s="12" t="str">
        <f>IF(ISBLANK(Resp[[#This Row],[30]]), "No indica", "Indica")</f>
        <v>Indica</v>
      </c>
      <c r="CM55" s="12" t="str">
        <f>IF(ISBLANK(Resp[[#This Row],[31]]), "No indica", "Indica")</f>
        <v>No indica</v>
      </c>
      <c r="CN55" s="12" t="str">
        <f>IF(ISBLANK(Resp[[#This Row],[34]]), "No indica", "Indica")</f>
        <v>No indica</v>
      </c>
      <c r="CO55" s="12" t="str">
        <f>IF(ISBLANK(Resp[[#This Row],[48]]), "No indica", "Indica")</f>
        <v>No indica</v>
      </c>
      <c r="CP55" s="12" t="str">
        <f>IF(ISBLANK(Resp[[#This Row],[58]]), "No indica", "Indica")</f>
        <v>No indica</v>
      </c>
      <c r="CQ55" s="12" t="str">
        <f>IF(ISBLANK(Resp[[#This Row],[71]]), "No indica", "Indica")</f>
        <v>No indica</v>
      </c>
      <c r="CR55" s="12" t="str">
        <f>IF(ISBLANK(Resp[[#This Row],[78]]), "No indica", "Indica")</f>
        <v>No indica</v>
      </c>
      <c r="CS55" s="12" t="str">
        <f>IF(ISBLANK(Resp[[#This Row],[83]]), "No indica", "Indica")</f>
        <v>No indica</v>
      </c>
      <c r="CT55" s="12" t="str">
        <f>IF(ISBLANK(Resp[[#This Row],[85]]), "No indica", "Indica")</f>
        <v>No indica</v>
      </c>
    </row>
    <row r="56" spans="1:98" x14ac:dyDescent="0.2">
      <c r="A56" s="4">
        <v>45267.479783796298</v>
      </c>
      <c r="B56" s="2" t="s">
        <v>79</v>
      </c>
      <c r="C56" s="2" t="s">
        <v>566</v>
      </c>
      <c r="D56" s="2" t="s">
        <v>135</v>
      </c>
      <c r="E56" s="2" t="s">
        <v>98</v>
      </c>
      <c r="F56" s="5" t="s">
        <v>82</v>
      </c>
      <c r="G56" s="5" t="s">
        <v>82</v>
      </c>
      <c r="H56" s="2" t="s">
        <v>82</v>
      </c>
      <c r="I56" s="2" t="s">
        <v>82</v>
      </c>
      <c r="J56" s="2"/>
      <c r="K56" s="2" t="s">
        <v>82</v>
      </c>
      <c r="L56" s="2" t="s">
        <v>82</v>
      </c>
      <c r="M56" s="2" t="s">
        <v>82</v>
      </c>
      <c r="N56" s="2" t="s">
        <v>82</v>
      </c>
      <c r="O56" s="2" t="s">
        <v>82</v>
      </c>
      <c r="P56" s="2" t="s">
        <v>408</v>
      </c>
      <c r="Q56" s="2"/>
      <c r="R56" s="2" t="s">
        <v>82</v>
      </c>
      <c r="S56" s="2" t="s">
        <v>82</v>
      </c>
      <c r="T56" s="2" t="s">
        <v>82</v>
      </c>
      <c r="U56" s="2" t="s">
        <v>82</v>
      </c>
      <c r="V56" s="2"/>
      <c r="W56" s="2" t="s">
        <v>82</v>
      </c>
      <c r="X56" s="2" t="s">
        <v>82</v>
      </c>
      <c r="Y56" s="2" t="s">
        <v>82</v>
      </c>
      <c r="Z56" s="2" t="s">
        <v>590</v>
      </c>
      <c r="AA56" s="2" t="s">
        <v>82</v>
      </c>
      <c r="AB56" s="2" t="s">
        <v>594</v>
      </c>
      <c r="AC56" s="2" t="s">
        <v>82</v>
      </c>
      <c r="AD56" s="2" t="s">
        <v>409</v>
      </c>
      <c r="AE56" s="2"/>
      <c r="AF56" s="2" t="s">
        <v>82</v>
      </c>
      <c r="AG56" s="2" t="s">
        <v>82</v>
      </c>
      <c r="AH56" s="2"/>
      <c r="AI56" s="2" t="s">
        <v>609</v>
      </c>
      <c r="AJ56" s="2" t="s">
        <v>82</v>
      </c>
      <c r="AK56" s="2" t="s">
        <v>82</v>
      </c>
      <c r="AL56" s="2" t="s">
        <v>111</v>
      </c>
      <c r="AM56" s="2" t="s">
        <v>83</v>
      </c>
      <c r="AN56" s="2" t="s">
        <v>615</v>
      </c>
      <c r="AO56" s="2" t="s">
        <v>615</v>
      </c>
      <c r="AP56" s="2" t="s">
        <v>82</v>
      </c>
      <c r="AQ56" s="2" t="s">
        <v>168</v>
      </c>
      <c r="AR56" s="2" t="s">
        <v>623</v>
      </c>
      <c r="AS56" s="2" t="s">
        <v>82</v>
      </c>
      <c r="AT56" s="2" t="s">
        <v>82</v>
      </c>
      <c r="AU56" s="2" t="s">
        <v>82</v>
      </c>
      <c r="AV56" s="2"/>
      <c r="AW56" s="2" t="s">
        <v>82</v>
      </c>
      <c r="AX56" s="2" t="s">
        <v>82</v>
      </c>
      <c r="AY56" s="2" t="s">
        <v>82</v>
      </c>
      <c r="AZ56" s="2" t="s">
        <v>82</v>
      </c>
      <c r="BA56" s="2" t="s">
        <v>82</v>
      </c>
      <c r="BB56" s="2" t="s">
        <v>82</v>
      </c>
      <c r="BC56" s="2" t="s">
        <v>82</v>
      </c>
      <c r="BD56" s="2" t="s">
        <v>82</v>
      </c>
      <c r="BE56" s="2" t="s">
        <v>82</v>
      </c>
      <c r="BF56" s="2"/>
      <c r="BG56" s="2" t="s">
        <v>82</v>
      </c>
      <c r="BH56" s="2" t="s">
        <v>82</v>
      </c>
      <c r="BI56" s="2" t="s">
        <v>82</v>
      </c>
      <c r="BJ56" s="2" t="s">
        <v>82</v>
      </c>
      <c r="BK56" s="2" t="s">
        <v>645</v>
      </c>
      <c r="BL56" s="2" t="s">
        <v>82</v>
      </c>
      <c r="BM56" s="2" t="s">
        <v>646</v>
      </c>
      <c r="BN56" s="2" t="s">
        <v>89</v>
      </c>
      <c r="BO56" s="2" t="s">
        <v>89</v>
      </c>
      <c r="BP56" s="2" t="s">
        <v>89</v>
      </c>
      <c r="BQ56" s="2" t="s">
        <v>89</v>
      </c>
      <c r="BR56" s="2" t="s">
        <v>89</v>
      </c>
      <c r="BS56" s="2"/>
      <c r="BT56" s="18" t="s">
        <v>95</v>
      </c>
      <c r="BU56" s="18" t="s">
        <v>92</v>
      </c>
      <c r="BV56" s="18" t="s">
        <v>92</v>
      </c>
      <c r="BW56" s="18" t="s">
        <v>93</v>
      </c>
      <c r="BX56" s="18" t="s">
        <v>95</v>
      </c>
      <c r="BY56" s="18" t="s">
        <v>95</v>
      </c>
      <c r="BZ56" s="2"/>
      <c r="CA56" s="2" t="s">
        <v>123</v>
      </c>
      <c r="CB56" s="2" t="s">
        <v>82</v>
      </c>
      <c r="CC56" s="2" t="s">
        <v>655</v>
      </c>
      <c r="CD56" s="2" t="s">
        <v>82</v>
      </c>
      <c r="CE56" s="2"/>
      <c r="CF56" s="2" t="s">
        <v>82</v>
      </c>
      <c r="CG56" s="2"/>
      <c r="CH56" s="9" t="str">
        <f>IF(ISBLANK(Resp[[#This Row],[10]]), "No indica", "Indica")</f>
        <v>No indica</v>
      </c>
      <c r="CI56" s="9" t="str">
        <f>IF(ISBLANK(Resp[[#This Row],[16]]), "No indica", "Indica")</f>
        <v>Indica</v>
      </c>
      <c r="CJ56" s="9" t="str">
        <f>IF(ISBLANK(Resp[[#This Row],[17]]), "No indica", "Indica")</f>
        <v>No indica</v>
      </c>
      <c r="CK56" s="12" t="str">
        <f>IF(ISBLANK(Resp[[#This Row],[22]]), "No indica", "Indica")</f>
        <v>No indica</v>
      </c>
      <c r="CL56" s="12" t="str">
        <f>IF(ISBLANK(Resp[[#This Row],[30]]), "No indica", "Indica")</f>
        <v>Indica</v>
      </c>
      <c r="CM56" s="12" t="str">
        <f>IF(ISBLANK(Resp[[#This Row],[31]]), "No indica", "Indica")</f>
        <v>No indica</v>
      </c>
      <c r="CN56" s="12" t="str">
        <f>IF(ISBLANK(Resp[[#This Row],[34]]), "No indica", "Indica")</f>
        <v>No indica</v>
      </c>
      <c r="CO56" s="12" t="str">
        <f>IF(ISBLANK(Resp[[#This Row],[48]]), "No indica", "Indica")</f>
        <v>No indica</v>
      </c>
      <c r="CP56" s="12" t="str">
        <f>IF(ISBLANK(Resp[[#This Row],[58]]), "No indica", "Indica")</f>
        <v>No indica</v>
      </c>
      <c r="CQ56" s="12" t="str">
        <f>IF(ISBLANK(Resp[[#This Row],[71]]), "No indica", "Indica")</f>
        <v>No indica</v>
      </c>
      <c r="CR56" s="12" t="str">
        <f>IF(ISBLANK(Resp[[#This Row],[78]]), "No indica", "Indica")</f>
        <v>No indica</v>
      </c>
      <c r="CS56" s="12" t="str">
        <f>IF(ISBLANK(Resp[[#This Row],[83]]), "No indica", "Indica")</f>
        <v>No indica</v>
      </c>
      <c r="CT56" s="12" t="str">
        <f>IF(ISBLANK(Resp[[#This Row],[85]]), "No indica", "Indica")</f>
        <v>No indica</v>
      </c>
    </row>
    <row r="57" spans="1:98" x14ac:dyDescent="0.2">
      <c r="A57" s="4">
        <v>45267.480043553238</v>
      </c>
      <c r="B57" s="2" t="s">
        <v>79</v>
      </c>
      <c r="C57" s="2" t="s">
        <v>565</v>
      </c>
      <c r="D57" s="2" t="s">
        <v>135</v>
      </c>
      <c r="E57" s="2" t="s">
        <v>98</v>
      </c>
      <c r="F57" s="5" t="s">
        <v>82</v>
      </c>
      <c r="G57" s="5" t="s">
        <v>83</v>
      </c>
      <c r="H57" s="8" t="s">
        <v>573</v>
      </c>
      <c r="I57" s="2" t="s">
        <v>83</v>
      </c>
      <c r="J57" s="2"/>
      <c r="K57" s="2" t="s">
        <v>83</v>
      </c>
      <c r="L57" s="2" t="s">
        <v>82</v>
      </c>
      <c r="M57" s="2" t="s">
        <v>82</v>
      </c>
      <c r="N57" s="2" t="s">
        <v>83</v>
      </c>
      <c r="O57" s="2" t="s">
        <v>83</v>
      </c>
      <c r="P57" s="2" t="s">
        <v>410</v>
      </c>
      <c r="Q57" s="2" t="s">
        <v>411</v>
      </c>
      <c r="R57" s="2" t="s">
        <v>83</v>
      </c>
      <c r="S57" s="2" t="s">
        <v>83</v>
      </c>
      <c r="T57" s="2" t="s">
        <v>83</v>
      </c>
      <c r="U57" s="2" t="s">
        <v>83</v>
      </c>
      <c r="V57" s="2"/>
      <c r="W57" s="10" t="s">
        <v>583</v>
      </c>
      <c r="X57" s="10" t="s">
        <v>587</v>
      </c>
      <c r="Y57" s="2" t="s">
        <v>83</v>
      </c>
      <c r="Z57" s="2" t="s">
        <v>589</v>
      </c>
      <c r="AA57" s="2" t="s">
        <v>118</v>
      </c>
      <c r="AB57" s="2" t="s">
        <v>595</v>
      </c>
      <c r="AC57" s="2" t="s">
        <v>82</v>
      </c>
      <c r="AD57" s="2"/>
      <c r="AE57" s="2"/>
      <c r="AF57" s="2" t="s">
        <v>82</v>
      </c>
      <c r="AG57" s="2" t="s">
        <v>82</v>
      </c>
      <c r="AH57" s="2"/>
      <c r="AI57" s="2" t="s">
        <v>608</v>
      </c>
      <c r="AJ57" s="2" t="s">
        <v>82</v>
      </c>
      <c r="AK57" s="2" t="s">
        <v>82</v>
      </c>
      <c r="AL57" s="2" t="s">
        <v>111</v>
      </c>
      <c r="AM57" s="2" t="s">
        <v>82</v>
      </c>
      <c r="AN57" s="2" t="s">
        <v>101</v>
      </c>
      <c r="AO57" s="2" t="s">
        <v>102</v>
      </c>
      <c r="AP57" s="2" t="s">
        <v>82</v>
      </c>
      <c r="AQ57" s="2" t="s">
        <v>126</v>
      </c>
      <c r="AR57" s="2" t="s">
        <v>582</v>
      </c>
      <c r="AS57" s="2" t="s">
        <v>85</v>
      </c>
      <c r="AT57" s="2" t="s">
        <v>83</v>
      </c>
      <c r="AU57" s="2" t="s">
        <v>626</v>
      </c>
      <c r="AV57" s="2"/>
      <c r="AW57" s="2" t="s">
        <v>82</v>
      </c>
      <c r="AX57" s="2" t="s">
        <v>82</v>
      </c>
      <c r="AY57" s="2" t="s">
        <v>82</v>
      </c>
      <c r="AZ57" s="2" t="s">
        <v>82</v>
      </c>
      <c r="BA57" s="2" t="s">
        <v>82</v>
      </c>
      <c r="BB57" s="2" t="s">
        <v>83</v>
      </c>
      <c r="BC57" s="2" t="s">
        <v>82</v>
      </c>
      <c r="BD57" s="2" t="s">
        <v>82</v>
      </c>
      <c r="BE57" s="2" t="s">
        <v>83</v>
      </c>
      <c r="BF57" s="2"/>
      <c r="BG57" s="2" t="s">
        <v>82</v>
      </c>
      <c r="BH57" s="2" t="s">
        <v>83</v>
      </c>
      <c r="BI57" s="2" t="s">
        <v>82</v>
      </c>
      <c r="BJ57" s="2" t="s">
        <v>83</v>
      </c>
      <c r="BK57" s="2" t="s">
        <v>582</v>
      </c>
      <c r="BL57" s="2" t="s">
        <v>82</v>
      </c>
      <c r="BM57" s="2" t="s">
        <v>90</v>
      </c>
      <c r="BN57" s="2" t="s">
        <v>90</v>
      </c>
      <c r="BO57" s="2" t="s">
        <v>88</v>
      </c>
      <c r="BP57" s="2" t="s">
        <v>88</v>
      </c>
      <c r="BQ57" s="2" t="s">
        <v>90</v>
      </c>
      <c r="BR57" s="2" t="s">
        <v>88</v>
      </c>
      <c r="BS57" s="2"/>
      <c r="BT57" s="18" t="s">
        <v>91</v>
      </c>
      <c r="BU57" s="18" t="s">
        <v>91</v>
      </c>
      <c r="BV57" s="18" t="s">
        <v>91</v>
      </c>
      <c r="BW57" s="18" t="s">
        <v>91</v>
      </c>
      <c r="BX57" s="18" t="s">
        <v>94</v>
      </c>
      <c r="BY57" s="18" t="s">
        <v>91</v>
      </c>
      <c r="BZ57" s="2"/>
      <c r="CA57" s="2" t="s">
        <v>96</v>
      </c>
      <c r="CB57" s="2" t="s">
        <v>82</v>
      </c>
      <c r="CC57" s="2" t="s">
        <v>653</v>
      </c>
      <c r="CD57" s="2" t="s">
        <v>82</v>
      </c>
      <c r="CE57" s="2"/>
      <c r="CF57" s="2" t="s">
        <v>658</v>
      </c>
      <c r="CG57" s="2"/>
      <c r="CH57" s="9" t="str">
        <f>IF(ISBLANK(Resp[[#This Row],[10]]), "No indica", "Indica")</f>
        <v>No indica</v>
      </c>
      <c r="CI57" s="9" t="str">
        <f>IF(ISBLANK(Resp[[#This Row],[16]]), "No indica", "Indica")</f>
        <v>Indica</v>
      </c>
      <c r="CJ57" s="9" t="str">
        <f>IF(ISBLANK(Resp[[#This Row],[17]]), "No indica", "Indica")</f>
        <v>Indica</v>
      </c>
      <c r="CK57" s="12" t="str">
        <f>IF(ISBLANK(Resp[[#This Row],[22]]), "No indica", "Indica")</f>
        <v>No indica</v>
      </c>
      <c r="CL57" s="12" t="str">
        <f>IF(ISBLANK(Resp[[#This Row],[30]]), "No indica", "Indica")</f>
        <v>No indica</v>
      </c>
      <c r="CM57" s="12" t="str">
        <f>IF(ISBLANK(Resp[[#This Row],[31]]), "No indica", "Indica")</f>
        <v>No indica</v>
      </c>
      <c r="CN57" s="12" t="str">
        <f>IF(ISBLANK(Resp[[#This Row],[34]]), "No indica", "Indica")</f>
        <v>No indica</v>
      </c>
      <c r="CO57" s="12" t="str">
        <f>IF(ISBLANK(Resp[[#This Row],[48]]), "No indica", "Indica")</f>
        <v>No indica</v>
      </c>
      <c r="CP57" s="12" t="str">
        <f>IF(ISBLANK(Resp[[#This Row],[58]]), "No indica", "Indica")</f>
        <v>No indica</v>
      </c>
      <c r="CQ57" s="12" t="str">
        <f>IF(ISBLANK(Resp[[#This Row],[71]]), "No indica", "Indica")</f>
        <v>No indica</v>
      </c>
      <c r="CR57" s="12" t="str">
        <f>IF(ISBLANK(Resp[[#This Row],[78]]), "No indica", "Indica")</f>
        <v>No indica</v>
      </c>
      <c r="CS57" s="12" t="str">
        <f>IF(ISBLANK(Resp[[#This Row],[83]]), "No indica", "Indica")</f>
        <v>No indica</v>
      </c>
      <c r="CT57" s="12" t="str">
        <f>IF(ISBLANK(Resp[[#This Row],[85]]), "No indica", "Indica")</f>
        <v>No indica</v>
      </c>
    </row>
    <row r="58" spans="1:98" x14ac:dyDescent="0.2">
      <c r="A58" s="4">
        <v>45267.481834305552</v>
      </c>
      <c r="B58" s="2" t="s">
        <v>79</v>
      </c>
      <c r="C58" s="2" t="s">
        <v>565</v>
      </c>
      <c r="D58" s="2" t="s">
        <v>135</v>
      </c>
      <c r="E58" s="2" t="s">
        <v>98</v>
      </c>
      <c r="F58" s="5" t="s">
        <v>82</v>
      </c>
      <c r="G58" s="5" t="s">
        <v>82</v>
      </c>
      <c r="H58" s="2" t="s">
        <v>82</v>
      </c>
      <c r="I58" s="2" t="s">
        <v>82</v>
      </c>
      <c r="J58" s="2"/>
      <c r="K58" s="2" t="s">
        <v>82</v>
      </c>
      <c r="L58" s="2" t="s">
        <v>82</v>
      </c>
      <c r="M58" s="2" t="s">
        <v>82</v>
      </c>
      <c r="N58" s="2" t="s">
        <v>82</v>
      </c>
      <c r="O58" s="2" t="s">
        <v>83</v>
      </c>
      <c r="P58" s="2" t="s">
        <v>338</v>
      </c>
      <c r="Q58" s="2" t="s">
        <v>346</v>
      </c>
      <c r="R58" s="2" t="s">
        <v>83</v>
      </c>
      <c r="S58" s="2" t="s">
        <v>83</v>
      </c>
      <c r="T58" s="2" t="s">
        <v>82</v>
      </c>
      <c r="U58" s="2" t="s">
        <v>82</v>
      </c>
      <c r="V58" s="2" t="s">
        <v>346</v>
      </c>
      <c r="W58" s="2" t="s">
        <v>82</v>
      </c>
      <c r="X58" s="2" t="s">
        <v>82</v>
      </c>
      <c r="Y58" s="2" t="s">
        <v>82</v>
      </c>
      <c r="Z58" s="2" t="s">
        <v>590</v>
      </c>
      <c r="AA58" s="2" t="s">
        <v>82</v>
      </c>
      <c r="AB58" s="2" t="s">
        <v>594</v>
      </c>
      <c r="AC58" s="2" t="s">
        <v>82</v>
      </c>
      <c r="AD58" s="2" t="s">
        <v>412</v>
      </c>
      <c r="AE58" s="2" t="s">
        <v>346</v>
      </c>
      <c r="AF58" s="2" t="s">
        <v>82</v>
      </c>
      <c r="AG58" s="2" t="s">
        <v>82</v>
      </c>
      <c r="AH58" s="2" t="s">
        <v>346</v>
      </c>
      <c r="AI58" s="2" t="s">
        <v>609</v>
      </c>
      <c r="AJ58" s="2" t="s">
        <v>82</v>
      </c>
      <c r="AK58" s="2" t="s">
        <v>82</v>
      </c>
      <c r="AL58" s="2" t="s">
        <v>111</v>
      </c>
      <c r="AM58" s="2" t="s">
        <v>613</v>
      </c>
      <c r="AN58" s="2" t="s">
        <v>150</v>
      </c>
      <c r="AO58" s="2" t="s">
        <v>615</v>
      </c>
      <c r="AP58" s="2" t="s">
        <v>82</v>
      </c>
      <c r="AQ58" s="2" t="s">
        <v>168</v>
      </c>
      <c r="AR58" s="2" t="s">
        <v>623</v>
      </c>
      <c r="AS58" s="2" t="s">
        <v>82</v>
      </c>
      <c r="AT58" s="2" t="s">
        <v>83</v>
      </c>
      <c r="AU58" s="2" t="s">
        <v>82</v>
      </c>
      <c r="AV58" s="2" t="s">
        <v>346</v>
      </c>
      <c r="AW58" s="2" t="s">
        <v>82</v>
      </c>
      <c r="AX58" s="2" t="s">
        <v>82</v>
      </c>
      <c r="AY58" s="2" t="s">
        <v>82</v>
      </c>
      <c r="AZ58" s="2" t="s">
        <v>642</v>
      </c>
      <c r="BA58" s="2" t="s">
        <v>644</v>
      </c>
      <c r="BB58" s="2" t="s">
        <v>82</v>
      </c>
      <c r="BC58" s="2" t="s">
        <v>82</v>
      </c>
      <c r="BD58" s="2" t="s">
        <v>82</v>
      </c>
      <c r="BE58" s="2" t="s">
        <v>87</v>
      </c>
      <c r="BF58" s="2" t="s">
        <v>346</v>
      </c>
      <c r="BG58" s="2" t="s">
        <v>82</v>
      </c>
      <c r="BH58" s="2" t="s">
        <v>82</v>
      </c>
      <c r="BI58" s="2" t="s">
        <v>82</v>
      </c>
      <c r="BJ58" s="2" t="s">
        <v>82</v>
      </c>
      <c r="BK58" s="2" t="s">
        <v>645</v>
      </c>
      <c r="BL58" s="2" t="s">
        <v>83</v>
      </c>
      <c r="BM58" s="2" t="s">
        <v>646</v>
      </c>
      <c r="BN58" s="2" t="s">
        <v>89</v>
      </c>
      <c r="BO58" s="2" t="s">
        <v>89</v>
      </c>
      <c r="BP58" s="2" t="s">
        <v>90</v>
      </c>
      <c r="BQ58" s="2" t="s">
        <v>89</v>
      </c>
      <c r="BR58" s="2" t="s">
        <v>90</v>
      </c>
      <c r="BS58" s="2" t="s">
        <v>346</v>
      </c>
      <c r="BT58" s="18" t="s">
        <v>95</v>
      </c>
      <c r="BU58" s="18" t="s">
        <v>92</v>
      </c>
      <c r="BV58" s="18" t="s">
        <v>92</v>
      </c>
      <c r="BW58" s="18" t="s">
        <v>93</v>
      </c>
      <c r="BX58" s="18" t="s">
        <v>94</v>
      </c>
      <c r="BY58" s="18" t="s">
        <v>95</v>
      </c>
      <c r="BZ58" s="2" t="s">
        <v>346</v>
      </c>
      <c r="CA58" s="2" t="s">
        <v>96</v>
      </c>
      <c r="CB58" s="2" t="s">
        <v>82</v>
      </c>
      <c r="CC58" s="2" t="s">
        <v>655</v>
      </c>
      <c r="CD58" s="2" t="s">
        <v>82</v>
      </c>
      <c r="CE58" s="2" t="s">
        <v>413</v>
      </c>
      <c r="CF58" s="2" t="s">
        <v>82</v>
      </c>
      <c r="CG58" s="2" t="s">
        <v>345</v>
      </c>
      <c r="CH58" s="9" t="str">
        <f>IF(ISBLANK(Resp[[#This Row],[10]]), "No indica", "Indica")</f>
        <v>No indica</v>
      </c>
      <c r="CI58" s="9" t="str">
        <f>IF(ISBLANK(Resp[[#This Row],[16]]), "No indica", "Indica")</f>
        <v>Indica</v>
      </c>
      <c r="CJ58" s="9" t="str">
        <f>IF(ISBLANK(Resp[[#This Row],[17]]), "No indica", "Indica")</f>
        <v>Indica</v>
      </c>
      <c r="CK58" s="12" t="str">
        <f>IF(ISBLANK(Resp[[#This Row],[22]]), "No indica", "Indica")</f>
        <v>Indica</v>
      </c>
      <c r="CL58" s="12" t="str">
        <f>IF(ISBLANK(Resp[[#This Row],[30]]), "No indica", "Indica")</f>
        <v>Indica</v>
      </c>
      <c r="CM58" s="12" t="str">
        <f>IF(ISBLANK(Resp[[#This Row],[31]]), "No indica", "Indica")</f>
        <v>Indica</v>
      </c>
      <c r="CN58" s="12" t="str">
        <f>IF(ISBLANK(Resp[[#This Row],[34]]), "No indica", "Indica")</f>
        <v>Indica</v>
      </c>
      <c r="CO58" s="12" t="str">
        <f>IF(ISBLANK(Resp[[#This Row],[48]]), "No indica", "Indica")</f>
        <v>Indica</v>
      </c>
      <c r="CP58" s="12" t="str">
        <f>IF(ISBLANK(Resp[[#This Row],[58]]), "No indica", "Indica")</f>
        <v>Indica</v>
      </c>
      <c r="CQ58" s="12" t="str">
        <f>IF(ISBLANK(Resp[[#This Row],[71]]), "No indica", "Indica")</f>
        <v>Indica</v>
      </c>
      <c r="CR58" s="12" t="str">
        <f>IF(ISBLANK(Resp[[#This Row],[78]]), "No indica", "Indica")</f>
        <v>Indica</v>
      </c>
      <c r="CS58" s="12" t="str">
        <f>IF(ISBLANK(Resp[[#This Row],[83]]), "No indica", "Indica")</f>
        <v>Indica</v>
      </c>
      <c r="CT58" s="12" t="str">
        <f>IF(ISBLANK(Resp[[#This Row],[85]]), "No indica", "Indica")</f>
        <v>Indica</v>
      </c>
    </row>
    <row r="59" spans="1:98" x14ac:dyDescent="0.2">
      <c r="A59" s="4">
        <v>45267.49519321759</v>
      </c>
      <c r="B59" s="2" t="s">
        <v>79</v>
      </c>
      <c r="C59" s="2" t="s">
        <v>567</v>
      </c>
      <c r="D59" s="2" t="s">
        <v>143</v>
      </c>
      <c r="E59" s="2" t="s">
        <v>98</v>
      </c>
      <c r="F59" s="5" t="s">
        <v>82</v>
      </c>
      <c r="G59" s="5" t="s">
        <v>82</v>
      </c>
      <c r="H59" s="2" t="s">
        <v>82</v>
      </c>
      <c r="I59" s="2" t="s">
        <v>82</v>
      </c>
      <c r="J59" s="2" t="s">
        <v>414</v>
      </c>
      <c r="K59" s="2" t="s">
        <v>82</v>
      </c>
      <c r="L59" s="2" t="s">
        <v>82</v>
      </c>
      <c r="M59" s="2" t="s">
        <v>82</v>
      </c>
      <c r="N59" s="2" t="s">
        <v>82</v>
      </c>
      <c r="O59" s="2" t="s">
        <v>82</v>
      </c>
      <c r="P59" s="2" t="s">
        <v>415</v>
      </c>
      <c r="Q59" s="2" t="s">
        <v>416</v>
      </c>
      <c r="R59" s="2" t="s">
        <v>82</v>
      </c>
      <c r="S59" s="2" t="s">
        <v>82</v>
      </c>
      <c r="T59" s="2" t="s">
        <v>83</v>
      </c>
      <c r="U59" s="2" t="s">
        <v>82</v>
      </c>
      <c r="V59" s="2" t="s">
        <v>417</v>
      </c>
      <c r="W59" s="2" t="s">
        <v>82</v>
      </c>
      <c r="X59" s="2" t="s">
        <v>82</v>
      </c>
      <c r="Y59" s="2" t="s">
        <v>82</v>
      </c>
      <c r="Z59" s="2" t="s">
        <v>590</v>
      </c>
      <c r="AA59" s="2" t="s">
        <v>82</v>
      </c>
      <c r="AB59" s="2" t="s">
        <v>594</v>
      </c>
      <c r="AC59" s="2" t="s">
        <v>82</v>
      </c>
      <c r="AD59" s="2" t="s">
        <v>418</v>
      </c>
      <c r="AE59" s="2" t="s">
        <v>419</v>
      </c>
      <c r="AF59" s="2" t="s">
        <v>82</v>
      </c>
      <c r="AG59" s="2" t="s">
        <v>82</v>
      </c>
      <c r="AH59" s="2"/>
      <c r="AI59" s="2" t="s">
        <v>608</v>
      </c>
      <c r="AJ59" s="2" t="s">
        <v>82</v>
      </c>
      <c r="AK59" s="2" t="s">
        <v>82</v>
      </c>
      <c r="AL59" s="2" t="s">
        <v>111</v>
      </c>
      <c r="AM59" s="2" t="s">
        <v>82</v>
      </c>
      <c r="AN59" s="2" t="s">
        <v>150</v>
      </c>
      <c r="AO59" s="2" t="s">
        <v>102</v>
      </c>
      <c r="AP59" s="2" t="s">
        <v>82</v>
      </c>
      <c r="AQ59" s="2" t="s">
        <v>168</v>
      </c>
      <c r="AR59" s="2" t="s">
        <v>623</v>
      </c>
      <c r="AS59" s="2" t="s">
        <v>82</v>
      </c>
      <c r="AT59" s="2" t="s">
        <v>82</v>
      </c>
      <c r="AU59" s="2" t="s">
        <v>82</v>
      </c>
      <c r="AV59" s="2"/>
      <c r="AW59" s="2" t="s">
        <v>82</v>
      </c>
      <c r="AX59" s="2" t="s">
        <v>82</v>
      </c>
      <c r="AY59" s="2" t="s">
        <v>82</v>
      </c>
      <c r="AZ59" s="2" t="s">
        <v>82</v>
      </c>
      <c r="BA59" s="2" t="s">
        <v>82</v>
      </c>
      <c r="BB59" s="2" t="s">
        <v>83</v>
      </c>
      <c r="BC59" s="2" t="s">
        <v>82</v>
      </c>
      <c r="BD59" s="2" t="s">
        <v>82</v>
      </c>
      <c r="BE59" s="2" t="s">
        <v>87</v>
      </c>
      <c r="BF59" s="2"/>
      <c r="BG59" s="2" t="s">
        <v>82</v>
      </c>
      <c r="BH59" s="2" t="s">
        <v>82</v>
      </c>
      <c r="BI59" s="2" t="s">
        <v>82</v>
      </c>
      <c r="BJ59" s="2" t="s">
        <v>83</v>
      </c>
      <c r="BK59" s="2" t="s">
        <v>645</v>
      </c>
      <c r="BL59" s="2" t="s">
        <v>82</v>
      </c>
      <c r="BM59" s="2" t="s">
        <v>646</v>
      </c>
      <c r="BN59" s="2" t="s">
        <v>89</v>
      </c>
      <c r="BO59" s="2" t="s">
        <v>89</v>
      </c>
      <c r="BP59" s="2" t="s">
        <v>89</v>
      </c>
      <c r="BQ59" s="2" t="s">
        <v>89</v>
      </c>
      <c r="BR59" s="2" t="s">
        <v>90</v>
      </c>
      <c r="BS59" s="2"/>
      <c r="BT59" s="18" t="s">
        <v>91</v>
      </c>
      <c r="BU59" s="18" t="s">
        <v>91</v>
      </c>
      <c r="BV59" s="18" t="s">
        <v>92</v>
      </c>
      <c r="BW59" s="18" t="s">
        <v>93</v>
      </c>
      <c r="BX59" s="18" t="s">
        <v>95</v>
      </c>
      <c r="BY59" s="18" t="s">
        <v>95</v>
      </c>
      <c r="BZ59" s="2"/>
      <c r="CA59" s="2" t="s">
        <v>96</v>
      </c>
      <c r="CB59" s="2" t="s">
        <v>82</v>
      </c>
      <c r="CC59" s="2" t="s">
        <v>655</v>
      </c>
      <c r="CD59" s="2" t="s">
        <v>82</v>
      </c>
      <c r="CE59" s="2" t="s">
        <v>420</v>
      </c>
      <c r="CF59" s="2" t="s">
        <v>82</v>
      </c>
      <c r="CG59" s="2" t="s">
        <v>421</v>
      </c>
      <c r="CH59" s="9" t="str">
        <f>IF(ISBLANK(Resp[[#This Row],[10]]), "No indica", "Indica")</f>
        <v>Indica</v>
      </c>
      <c r="CI59" s="9" t="str">
        <f>IF(ISBLANK(Resp[[#This Row],[16]]), "No indica", "Indica")</f>
        <v>Indica</v>
      </c>
      <c r="CJ59" s="9" t="str">
        <f>IF(ISBLANK(Resp[[#This Row],[17]]), "No indica", "Indica")</f>
        <v>Indica</v>
      </c>
      <c r="CK59" s="12" t="str">
        <f>IF(ISBLANK(Resp[[#This Row],[22]]), "No indica", "Indica")</f>
        <v>Indica</v>
      </c>
      <c r="CL59" s="12" t="str">
        <f>IF(ISBLANK(Resp[[#This Row],[30]]), "No indica", "Indica")</f>
        <v>Indica</v>
      </c>
      <c r="CM59" s="12" t="str">
        <f>IF(ISBLANK(Resp[[#This Row],[31]]), "No indica", "Indica")</f>
        <v>Indica</v>
      </c>
      <c r="CN59" s="12" t="str">
        <f>IF(ISBLANK(Resp[[#This Row],[34]]), "No indica", "Indica")</f>
        <v>No indica</v>
      </c>
      <c r="CO59" s="12" t="str">
        <f>IF(ISBLANK(Resp[[#This Row],[48]]), "No indica", "Indica")</f>
        <v>No indica</v>
      </c>
      <c r="CP59" s="12" t="str">
        <f>IF(ISBLANK(Resp[[#This Row],[58]]), "No indica", "Indica")</f>
        <v>No indica</v>
      </c>
      <c r="CQ59" s="12" t="str">
        <f>IF(ISBLANK(Resp[[#This Row],[71]]), "No indica", "Indica")</f>
        <v>No indica</v>
      </c>
      <c r="CR59" s="12" t="str">
        <f>IF(ISBLANK(Resp[[#This Row],[78]]), "No indica", "Indica")</f>
        <v>No indica</v>
      </c>
      <c r="CS59" s="12" t="str">
        <f>IF(ISBLANK(Resp[[#This Row],[83]]), "No indica", "Indica")</f>
        <v>Indica</v>
      </c>
      <c r="CT59" s="12" t="str">
        <f>IF(ISBLANK(Resp[[#This Row],[85]]), "No indica", "Indica")</f>
        <v>Indica</v>
      </c>
    </row>
    <row r="60" spans="1:98" x14ac:dyDescent="0.2">
      <c r="A60" s="4">
        <v>45267.503803229163</v>
      </c>
      <c r="B60" s="2" t="s">
        <v>79</v>
      </c>
      <c r="C60" s="2" t="s">
        <v>566</v>
      </c>
      <c r="D60" s="2" t="s">
        <v>135</v>
      </c>
      <c r="E60" s="2" t="s">
        <v>98</v>
      </c>
      <c r="F60" s="5" t="s">
        <v>82</v>
      </c>
      <c r="G60" s="5" t="s">
        <v>82</v>
      </c>
      <c r="H60" s="2" t="s">
        <v>82</v>
      </c>
      <c r="I60" s="2" t="s">
        <v>82</v>
      </c>
      <c r="J60" s="2"/>
      <c r="K60" s="2" t="s">
        <v>82</v>
      </c>
      <c r="L60" s="2" t="s">
        <v>83</v>
      </c>
      <c r="M60" s="2" t="s">
        <v>83</v>
      </c>
      <c r="N60" s="2" t="s">
        <v>82</v>
      </c>
      <c r="O60" s="2" t="s">
        <v>82</v>
      </c>
      <c r="P60" s="2"/>
      <c r="Q60" s="2"/>
      <c r="R60" s="2" t="s">
        <v>82</v>
      </c>
      <c r="S60" s="2" t="s">
        <v>82</v>
      </c>
      <c r="T60" s="2" t="s">
        <v>82</v>
      </c>
      <c r="U60" s="2" t="s">
        <v>82</v>
      </c>
      <c r="V60" s="2"/>
      <c r="W60" s="2" t="s">
        <v>582</v>
      </c>
      <c r="X60" s="2" t="s">
        <v>586</v>
      </c>
      <c r="Y60" s="2" t="s">
        <v>82</v>
      </c>
      <c r="Z60" s="2" t="s">
        <v>590</v>
      </c>
      <c r="AA60" s="2" t="s">
        <v>586</v>
      </c>
      <c r="AB60" s="2" t="s">
        <v>594</v>
      </c>
      <c r="AC60" s="2" t="s">
        <v>82</v>
      </c>
      <c r="AD60" s="2"/>
      <c r="AE60" s="2"/>
      <c r="AF60" s="2" t="s">
        <v>82</v>
      </c>
      <c r="AG60" s="2" t="s">
        <v>82</v>
      </c>
      <c r="AH60" s="2"/>
      <c r="AI60" s="2" t="s">
        <v>609</v>
      </c>
      <c r="AJ60" s="2" t="s">
        <v>82</v>
      </c>
      <c r="AK60" s="2" t="s">
        <v>82</v>
      </c>
      <c r="AL60" s="2" t="s">
        <v>611</v>
      </c>
      <c r="AM60" s="2" t="s">
        <v>83</v>
      </c>
      <c r="AN60" s="2" t="s">
        <v>615</v>
      </c>
      <c r="AO60" s="2" t="s">
        <v>615</v>
      </c>
      <c r="AP60" s="2" t="s">
        <v>582</v>
      </c>
      <c r="AQ60" s="2" t="s">
        <v>168</v>
      </c>
      <c r="AR60" s="2" t="s">
        <v>582</v>
      </c>
      <c r="AS60" s="2" t="s">
        <v>82</v>
      </c>
      <c r="AT60" s="2" t="s">
        <v>82</v>
      </c>
      <c r="AU60" s="2" t="s">
        <v>82</v>
      </c>
      <c r="AV60" s="2"/>
      <c r="AW60" s="2" t="s">
        <v>82</v>
      </c>
      <c r="AX60" s="2" t="s">
        <v>82</v>
      </c>
      <c r="AY60" s="2" t="s">
        <v>82</v>
      </c>
      <c r="AZ60" s="2" t="s">
        <v>82</v>
      </c>
      <c r="BA60" s="2" t="s">
        <v>82</v>
      </c>
      <c r="BB60" s="2" t="s">
        <v>82</v>
      </c>
      <c r="BC60" s="2" t="s">
        <v>82</v>
      </c>
      <c r="BD60" s="2" t="s">
        <v>82</v>
      </c>
      <c r="BE60" s="2" t="s">
        <v>87</v>
      </c>
      <c r="BF60" s="2"/>
      <c r="BG60" s="2" t="s">
        <v>83</v>
      </c>
      <c r="BH60" s="2" t="s">
        <v>82</v>
      </c>
      <c r="BI60" s="2" t="s">
        <v>82</v>
      </c>
      <c r="BJ60" s="2" t="s">
        <v>82</v>
      </c>
      <c r="BK60" s="2" t="s">
        <v>582</v>
      </c>
      <c r="BL60" s="2" t="s">
        <v>82</v>
      </c>
      <c r="BM60" s="2" t="s">
        <v>90</v>
      </c>
      <c r="BN60" s="2" t="s">
        <v>90</v>
      </c>
      <c r="BO60" s="2" t="s">
        <v>90</v>
      </c>
      <c r="BP60" s="2" t="s">
        <v>90</v>
      </c>
      <c r="BQ60" s="2" t="s">
        <v>90</v>
      </c>
      <c r="BR60" s="2" t="s">
        <v>90</v>
      </c>
      <c r="BS60" s="2"/>
      <c r="BT60" s="18" t="s">
        <v>91</v>
      </c>
      <c r="BU60" s="18" t="s">
        <v>91</v>
      </c>
      <c r="BV60" s="18" t="s">
        <v>91</v>
      </c>
      <c r="BW60" s="18" t="s">
        <v>91</v>
      </c>
      <c r="BX60" s="18" t="s">
        <v>95</v>
      </c>
      <c r="BY60" s="18" t="s">
        <v>91</v>
      </c>
      <c r="BZ60" s="2"/>
      <c r="CA60" s="2" t="s">
        <v>96</v>
      </c>
      <c r="CB60" s="2" t="s">
        <v>82</v>
      </c>
      <c r="CC60" s="2" t="s">
        <v>655</v>
      </c>
      <c r="CD60" s="2" t="s">
        <v>82</v>
      </c>
      <c r="CE60" s="2" t="s">
        <v>422</v>
      </c>
      <c r="CF60" s="2" t="s">
        <v>658</v>
      </c>
      <c r="CG60" s="2" t="s">
        <v>423</v>
      </c>
      <c r="CH60" s="9" t="str">
        <f>IF(ISBLANK(Resp[[#This Row],[10]]), "No indica", "Indica")</f>
        <v>No indica</v>
      </c>
      <c r="CI60" s="9" t="str">
        <f>IF(ISBLANK(Resp[[#This Row],[16]]), "No indica", "Indica")</f>
        <v>No indica</v>
      </c>
      <c r="CJ60" s="9" t="str">
        <f>IF(ISBLANK(Resp[[#This Row],[17]]), "No indica", "Indica")</f>
        <v>No indica</v>
      </c>
      <c r="CK60" s="12" t="str">
        <f>IF(ISBLANK(Resp[[#This Row],[22]]), "No indica", "Indica")</f>
        <v>No indica</v>
      </c>
      <c r="CL60" s="12" t="str">
        <f>IF(ISBLANK(Resp[[#This Row],[30]]), "No indica", "Indica")</f>
        <v>No indica</v>
      </c>
      <c r="CM60" s="12" t="str">
        <f>IF(ISBLANK(Resp[[#This Row],[31]]), "No indica", "Indica")</f>
        <v>No indica</v>
      </c>
      <c r="CN60" s="12" t="str">
        <f>IF(ISBLANK(Resp[[#This Row],[34]]), "No indica", "Indica")</f>
        <v>No indica</v>
      </c>
      <c r="CO60" s="12" t="str">
        <f>IF(ISBLANK(Resp[[#This Row],[48]]), "No indica", "Indica")</f>
        <v>No indica</v>
      </c>
      <c r="CP60" s="12" t="str">
        <f>IF(ISBLANK(Resp[[#This Row],[58]]), "No indica", "Indica")</f>
        <v>No indica</v>
      </c>
      <c r="CQ60" s="12" t="str">
        <f>IF(ISBLANK(Resp[[#This Row],[71]]), "No indica", "Indica")</f>
        <v>No indica</v>
      </c>
      <c r="CR60" s="12" t="str">
        <f>IF(ISBLANK(Resp[[#This Row],[78]]), "No indica", "Indica")</f>
        <v>No indica</v>
      </c>
      <c r="CS60" s="12" t="str">
        <f>IF(ISBLANK(Resp[[#This Row],[83]]), "No indica", "Indica")</f>
        <v>Indica</v>
      </c>
      <c r="CT60" s="12" t="str">
        <f>IF(ISBLANK(Resp[[#This Row],[85]]), "No indica", "Indica")</f>
        <v>Indica</v>
      </c>
    </row>
    <row r="61" spans="1:98" x14ac:dyDescent="0.2">
      <c r="A61" s="4">
        <v>45267.528967002319</v>
      </c>
      <c r="B61" s="2" t="s">
        <v>79</v>
      </c>
      <c r="C61" s="2" t="s">
        <v>565</v>
      </c>
      <c r="D61" s="2" t="s">
        <v>80</v>
      </c>
      <c r="E61" s="2" t="s">
        <v>80</v>
      </c>
      <c r="F61" s="5" t="s">
        <v>82</v>
      </c>
      <c r="G61" s="5" t="s">
        <v>82</v>
      </c>
      <c r="H61" s="2" t="s">
        <v>82</v>
      </c>
      <c r="I61" s="2" t="s">
        <v>82</v>
      </c>
      <c r="J61" s="2" t="s">
        <v>424</v>
      </c>
      <c r="K61" s="2" t="s">
        <v>82</v>
      </c>
      <c r="L61" s="2" t="s">
        <v>82</v>
      </c>
      <c r="M61" s="2" t="s">
        <v>82</v>
      </c>
      <c r="N61" s="2" t="s">
        <v>82</v>
      </c>
      <c r="O61" s="2" t="s">
        <v>82</v>
      </c>
      <c r="P61" s="2" t="s">
        <v>425</v>
      </c>
      <c r="Q61" s="2" t="s">
        <v>426</v>
      </c>
      <c r="R61" s="2" t="s">
        <v>83</v>
      </c>
      <c r="S61" s="2" t="s">
        <v>82</v>
      </c>
      <c r="T61" s="2" t="s">
        <v>82</v>
      </c>
      <c r="U61" s="2" t="s">
        <v>83</v>
      </c>
      <c r="V61" s="2" t="s">
        <v>427</v>
      </c>
      <c r="W61" s="2" t="s">
        <v>582</v>
      </c>
      <c r="X61" s="2" t="s">
        <v>586</v>
      </c>
      <c r="Y61" s="2" t="s">
        <v>82</v>
      </c>
      <c r="Z61" s="2" t="s">
        <v>589</v>
      </c>
      <c r="AA61" s="2" t="s">
        <v>586</v>
      </c>
      <c r="AB61" s="2" t="s">
        <v>594</v>
      </c>
      <c r="AC61" s="2" t="s">
        <v>82</v>
      </c>
      <c r="AD61" s="2" t="s">
        <v>428</v>
      </c>
      <c r="AE61" s="2" t="s">
        <v>429</v>
      </c>
      <c r="AF61" s="2" t="s">
        <v>82</v>
      </c>
      <c r="AG61" s="2" t="s">
        <v>82</v>
      </c>
      <c r="AH61" s="2" t="s">
        <v>430</v>
      </c>
      <c r="AI61" s="2" t="s">
        <v>608</v>
      </c>
      <c r="AJ61" s="2" t="s">
        <v>82</v>
      </c>
      <c r="AK61" s="2" t="s">
        <v>82</v>
      </c>
      <c r="AL61" s="2" t="s">
        <v>111</v>
      </c>
      <c r="AM61" s="2" t="s">
        <v>82</v>
      </c>
      <c r="AN61" s="2" t="s">
        <v>150</v>
      </c>
      <c r="AO61" s="2" t="s">
        <v>102</v>
      </c>
      <c r="AP61" s="2" t="s">
        <v>582</v>
      </c>
      <c r="AQ61" s="2" t="s">
        <v>126</v>
      </c>
      <c r="AR61" s="2" t="s">
        <v>582</v>
      </c>
      <c r="AS61" s="2" t="s">
        <v>85</v>
      </c>
      <c r="AT61" s="2" t="s">
        <v>83</v>
      </c>
      <c r="AU61" s="2" t="s">
        <v>82</v>
      </c>
      <c r="AV61" s="2" t="s">
        <v>431</v>
      </c>
      <c r="AW61" s="2" t="s">
        <v>82</v>
      </c>
      <c r="AX61" s="2" t="s">
        <v>82</v>
      </c>
      <c r="AY61" s="2" t="s">
        <v>82</v>
      </c>
      <c r="AZ61" s="2" t="s">
        <v>82</v>
      </c>
      <c r="BA61" s="2" t="s">
        <v>82</v>
      </c>
      <c r="BB61" s="2" t="s">
        <v>82</v>
      </c>
      <c r="BC61" s="2" t="s">
        <v>82</v>
      </c>
      <c r="BD61" s="2" t="s">
        <v>82</v>
      </c>
      <c r="BE61" s="2" t="s">
        <v>87</v>
      </c>
      <c r="BF61" s="2" t="s">
        <v>432</v>
      </c>
      <c r="BG61" s="2" t="s">
        <v>82</v>
      </c>
      <c r="BH61" s="2" t="s">
        <v>82</v>
      </c>
      <c r="BI61" s="2" t="s">
        <v>82</v>
      </c>
      <c r="BJ61" s="2" t="s">
        <v>83</v>
      </c>
      <c r="BK61" s="2" t="s">
        <v>582</v>
      </c>
      <c r="BL61" s="2" t="s">
        <v>83</v>
      </c>
      <c r="BM61" s="2" t="s">
        <v>646</v>
      </c>
      <c r="BN61" s="2" t="s">
        <v>89</v>
      </c>
      <c r="BO61" s="2" t="s">
        <v>90</v>
      </c>
      <c r="BP61" s="2" t="s">
        <v>90</v>
      </c>
      <c r="BQ61" s="2" t="s">
        <v>89</v>
      </c>
      <c r="BR61" s="2" t="s">
        <v>90</v>
      </c>
      <c r="BS61" s="2" t="s">
        <v>433</v>
      </c>
      <c r="BT61" s="18" t="s">
        <v>91</v>
      </c>
      <c r="BU61" s="18" t="s">
        <v>91</v>
      </c>
      <c r="BV61" s="18" t="s">
        <v>91</v>
      </c>
      <c r="BW61" s="18" t="s">
        <v>91</v>
      </c>
      <c r="BX61" s="18" t="s">
        <v>94</v>
      </c>
      <c r="BY61" s="18" t="s">
        <v>91</v>
      </c>
      <c r="BZ61" s="2" t="s">
        <v>434</v>
      </c>
      <c r="CA61" s="2" t="s">
        <v>96</v>
      </c>
      <c r="CB61" s="2" t="s">
        <v>82</v>
      </c>
      <c r="CC61" s="2" t="s">
        <v>655</v>
      </c>
      <c r="CD61" s="2" t="s">
        <v>82</v>
      </c>
      <c r="CE61" s="2" t="s">
        <v>435</v>
      </c>
      <c r="CF61" s="2" t="s">
        <v>658</v>
      </c>
      <c r="CG61" s="2" t="s">
        <v>434</v>
      </c>
      <c r="CH61" s="9" t="str">
        <f>IF(ISBLANK(Resp[[#This Row],[10]]), "No indica", "Indica")</f>
        <v>Indica</v>
      </c>
      <c r="CI61" s="9" t="str">
        <f>IF(ISBLANK(Resp[[#This Row],[16]]), "No indica", "Indica")</f>
        <v>Indica</v>
      </c>
      <c r="CJ61" s="9" t="str">
        <f>IF(ISBLANK(Resp[[#This Row],[17]]), "No indica", "Indica")</f>
        <v>Indica</v>
      </c>
      <c r="CK61" s="12" t="str">
        <f>IF(ISBLANK(Resp[[#This Row],[22]]), "No indica", "Indica")</f>
        <v>Indica</v>
      </c>
      <c r="CL61" s="12" t="str">
        <f>IF(ISBLANK(Resp[[#This Row],[30]]), "No indica", "Indica")</f>
        <v>Indica</v>
      </c>
      <c r="CM61" s="12" t="str">
        <f>IF(ISBLANK(Resp[[#This Row],[31]]), "No indica", "Indica")</f>
        <v>Indica</v>
      </c>
      <c r="CN61" s="12" t="str">
        <f>IF(ISBLANK(Resp[[#This Row],[34]]), "No indica", "Indica")</f>
        <v>Indica</v>
      </c>
      <c r="CO61" s="12" t="str">
        <f>IF(ISBLANK(Resp[[#This Row],[48]]), "No indica", "Indica")</f>
        <v>Indica</v>
      </c>
      <c r="CP61" s="12" t="str">
        <f>IF(ISBLANK(Resp[[#This Row],[58]]), "No indica", "Indica")</f>
        <v>Indica</v>
      </c>
      <c r="CQ61" s="12" t="str">
        <f>IF(ISBLANK(Resp[[#This Row],[71]]), "No indica", "Indica")</f>
        <v>Indica</v>
      </c>
      <c r="CR61" s="12" t="str">
        <f>IF(ISBLANK(Resp[[#This Row],[78]]), "No indica", "Indica")</f>
        <v>Indica</v>
      </c>
      <c r="CS61" s="12" t="str">
        <f>IF(ISBLANK(Resp[[#This Row],[83]]), "No indica", "Indica")</f>
        <v>Indica</v>
      </c>
      <c r="CT61" s="12" t="str">
        <f>IF(ISBLANK(Resp[[#This Row],[85]]), "No indica", "Indica")</f>
        <v>Indica</v>
      </c>
    </row>
    <row r="62" spans="1:98" x14ac:dyDescent="0.2">
      <c r="A62" s="4">
        <v>45267.536059375001</v>
      </c>
      <c r="B62" s="2" t="s">
        <v>79</v>
      </c>
      <c r="C62" s="2" t="s">
        <v>566</v>
      </c>
      <c r="D62" s="2" t="s">
        <v>80</v>
      </c>
      <c r="E62" s="2" t="s">
        <v>80</v>
      </c>
      <c r="F62" s="5" t="s">
        <v>82</v>
      </c>
      <c r="G62" s="5" t="s">
        <v>82</v>
      </c>
      <c r="H62" s="2" t="s">
        <v>82</v>
      </c>
      <c r="I62" s="2" t="s">
        <v>82</v>
      </c>
      <c r="J62" s="2"/>
      <c r="K62" s="2" t="s">
        <v>83</v>
      </c>
      <c r="L62" s="2" t="s">
        <v>82</v>
      </c>
      <c r="M62" s="2" t="s">
        <v>82</v>
      </c>
      <c r="N62" s="2" t="s">
        <v>82</v>
      </c>
      <c r="O62" s="2" t="s">
        <v>83</v>
      </c>
      <c r="P62" s="2" t="s">
        <v>436</v>
      </c>
      <c r="Q62" s="2" t="s">
        <v>437</v>
      </c>
      <c r="R62" s="2" t="s">
        <v>82</v>
      </c>
      <c r="S62" s="2" t="s">
        <v>83</v>
      </c>
      <c r="T62" s="2" t="s">
        <v>83</v>
      </c>
      <c r="U62" s="2" t="s">
        <v>83</v>
      </c>
      <c r="V62" s="2"/>
      <c r="W62" s="2" t="s">
        <v>82</v>
      </c>
      <c r="X62" s="2" t="s">
        <v>82</v>
      </c>
      <c r="Y62" s="2" t="s">
        <v>83</v>
      </c>
      <c r="Z62" s="2" t="s">
        <v>589</v>
      </c>
      <c r="AA62" s="2" t="s">
        <v>82</v>
      </c>
      <c r="AB62" s="2" t="s">
        <v>595</v>
      </c>
      <c r="AC62" s="2" t="s">
        <v>82</v>
      </c>
      <c r="AD62" s="2" t="s">
        <v>438</v>
      </c>
      <c r="AE62" s="2" t="s">
        <v>439</v>
      </c>
      <c r="AF62" s="2" t="s">
        <v>82</v>
      </c>
      <c r="AG62" s="2" t="s">
        <v>82</v>
      </c>
      <c r="AH62" s="2" t="s">
        <v>440</v>
      </c>
      <c r="AI62" s="2" t="s">
        <v>609</v>
      </c>
      <c r="AJ62" s="2" t="s">
        <v>82</v>
      </c>
      <c r="AK62" s="2" t="s">
        <v>82</v>
      </c>
      <c r="AL62" s="2" t="s">
        <v>111</v>
      </c>
      <c r="AM62" s="2" t="s">
        <v>613</v>
      </c>
      <c r="AN62" s="2" t="s">
        <v>150</v>
      </c>
      <c r="AO62" s="2" t="s">
        <v>615</v>
      </c>
      <c r="AP62" s="2" t="s">
        <v>82</v>
      </c>
      <c r="AQ62" s="2" t="s">
        <v>84</v>
      </c>
      <c r="AR62" s="2" t="s">
        <v>623</v>
      </c>
      <c r="AS62" s="2" t="s">
        <v>82</v>
      </c>
      <c r="AT62" s="2" t="s">
        <v>82</v>
      </c>
      <c r="AU62" s="2" t="s">
        <v>626</v>
      </c>
      <c r="AV62" s="2"/>
      <c r="AW62" s="2" t="s">
        <v>82</v>
      </c>
      <c r="AX62" s="2" t="s">
        <v>82</v>
      </c>
      <c r="AY62" s="2" t="s">
        <v>82</v>
      </c>
      <c r="AZ62" s="2" t="s">
        <v>82</v>
      </c>
      <c r="BA62" s="2" t="s">
        <v>82</v>
      </c>
      <c r="BB62" s="2" t="s">
        <v>83</v>
      </c>
      <c r="BC62" s="2" t="s">
        <v>82</v>
      </c>
      <c r="BD62" s="2" t="s">
        <v>82</v>
      </c>
      <c r="BE62" s="2" t="s">
        <v>83</v>
      </c>
      <c r="BF62" s="2" t="s">
        <v>190</v>
      </c>
      <c r="BG62" s="2" t="s">
        <v>82</v>
      </c>
      <c r="BH62" s="2" t="s">
        <v>82</v>
      </c>
      <c r="BI62" s="2" t="s">
        <v>82</v>
      </c>
      <c r="BJ62" s="2" t="s">
        <v>82</v>
      </c>
      <c r="BK62" s="2" t="s">
        <v>645</v>
      </c>
      <c r="BL62" s="2" t="s">
        <v>82</v>
      </c>
      <c r="BM62" s="2" t="s">
        <v>88</v>
      </c>
      <c r="BN62" s="2" t="s">
        <v>89</v>
      </c>
      <c r="BO62" s="2" t="s">
        <v>88</v>
      </c>
      <c r="BP62" s="2" t="s">
        <v>88</v>
      </c>
      <c r="BQ62" s="2" t="s">
        <v>88</v>
      </c>
      <c r="BR62" s="2" t="s">
        <v>88</v>
      </c>
      <c r="BS62" s="2" t="s">
        <v>190</v>
      </c>
      <c r="BT62" s="18" t="s">
        <v>91</v>
      </c>
      <c r="BU62" s="18" t="s">
        <v>91</v>
      </c>
      <c r="BV62" s="18" t="s">
        <v>91</v>
      </c>
      <c r="BW62" s="18" t="s">
        <v>91</v>
      </c>
      <c r="BX62" s="18" t="s">
        <v>94</v>
      </c>
      <c r="BY62" s="18" t="s">
        <v>91</v>
      </c>
      <c r="BZ62" s="2" t="s">
        <v>190</v>
      </c>
      <c r="CA62" s="2" t="s">
        <v>123</v>
      </c>
      <c r="CB62" s="2" t="s">
        <v>82</v>
      </c>
      <c r="CC62" s="2" t="s">
        <v>655</v>
      </c>
      <c r="CD62" s="2" t="s">
        <v>82</v>
      </c>
      <c r="CE62" s="2" t="s">
        <v>133</v>
      </c>
      <c r="CF62" s="2" t="s">
        <v>658</v>
      </c>
      <c r="CG62" s="2" t="s">
        <v>441</v>
      </c>
      <c r="CH62" s="9" t="str">
        <f>IF(ISBLANK(Resp[[#This Row],[10]]), "No indica", "Indica")</f>
        <v>No indica</v>
      </c>
      <c r="CI62" s="9" t="str">
        <f>IF(ISBLANK(Resp[[#This Row],[16]]), "No indica", "Indica")</f>
        <v>Indica</v>
      </c>
      <c r="CJ62" s="9" t="str">
        <f>IF(ISBLANK(Resp[[#This Row],[17]]), "No indica", "Indica")</f>
        <v>Indica</v>
      </c>
      <c r="CK62" s="12" t="str">
        <f>IF(ISBLANK(Resp[[#This Row],[22]]), "No indica", "Indica")</f>
        <v>No indica</v>
      </c>
      <c r="CL62" s="12" t="str">
        <f>IF(ISBLANK(Resp[[#This Row],[30]]), "No indica", "Indica")</f>
        <v>Indica</v>
      </c>
      <c r="CM62" s="12" t="str">
        <f>IF(ISBLANK(Resp[[#This Row],[31]]), "No indica", "Indica")</f>
        <v>Indica</v>
      </c>
      <c r="CN62" s="12" t="str">
        <f>IF(ISBLANK(Resp[[#This Row],[34]]), "No indica", "Indica")</f>
        <v>Indica</v>
      </c>
      <c r="CO62" s="12" t="str">
        <f>IF(ISBLANK(Resp[[#This Row],[48]]), "No indica", "Indica")</f>
        <v>No indica</v>
      </c>
      <c r="CP62" s="12" t="str">
        <f>IF(ISBLANK(Resp[[#This Row],[58]]), "No indica", "Indica")</f>
        <v>Indica</v>
      </c>
      <c r="CQ62" s="12" t="str">
        <f>IF(ISBLANK(Resp[[#This Row],[71]]), "No indica", "Indica")</f>
        <v>Indica</v>
      </c>
      <c r="CR62" s="12" t="str">
        <f>IF(ISBLANK(Resp[[#This Row],[78]]), "No indica", "Indica")</f>
        <v>Indica</v>
      </c>
      <c r="CS62" s="12" t="str">
        <f>IF(ISBLANK(Resp[[#This Row],[83]]), "No indica", "Indica")</f>
        <v>Indica</v>
      </c>
      <c r="CT62" s="12" t="str">
        <f>IF(ISBLANK(Resp[[#This Row],[85]]), "No indica", "Indica")</f>
        <v>Indica</v>
      </c>
    </row>
    <row r="63" spans="1:98" x14ac:dyDescent="0.2">
      <c r="A63" s="4">
        <v>45267.615136238426</v>
      </c>
      <c r="B63" s="2" t="s">
        <v>564</v>
      </c>
      <c r="C63" s="2" t="s">
        <v>566</v>
      </c>
      <c r="D63" s="2" t="s">
        <v>80</v>
      </c>
      <c r="E63" s="2" t="s">
        <v>98</v>
      </c>
      <c r="F63" s="5" t="s">
        <v>82</v>
      </c>
      <c r="G63" s="5" t="s">
        <v>82</v>
      </c>
      <c r="H63" s="2" t="s">
        <v>82</v>
      </c>
      <c r="I63" s="2" t="s">
        <v>82</v>
      </c>
      <c r="J63" s="2"/>
      <c r="K63" s="2" t="s">
        <v>82</v>
      </c>
      <c r="L63" s="2" t="s">
        <v>82</v>
      </c>
      <c r="M63" s="2" t="s">
        <v>82</v>
      </c>
      <c r="N63" s="2" t="s">
        <v>82</v>
      </c>
      <c r="O63" s="2" t="s">
        <v>83</v>
      </c>
      <c r="P63" s="2"/>
      <c r="Q63" s="2"/>
      <c r="R63" s="2" t="s">
        <v>82</v>
      </c>
      <c r="S63" s="2" t="s">
        <v>83</v>
      </c>
      <c r="T63" s="2" t="s">
        <v>83</v>
      </c>
      <c r="U63" s="2" t="s">
        <v>82</v>
      </c>
      <c r="V63" s="2"/>
      <c r="W63" s="2" t="s">
        <v>82</v>
      </c>
      <c r="X63" s="2" t="s">
        <v>586</v>
      </c>
      <c r="Y63" s="2" t="s">
        <v>82</v>
      </c>
      <c r="Z63" s="2" t="s">
        <v>590</v>
      </c>
      <c r="AA63" s="2" t="s">
        <v>586</v>
      </c>
      <c r="AB63" s="2" t="s">
        <v>594</v>
      </c>
      <c r="AC63" s="2" t="s">
        <v>82</v>
      </c>
      <c r="AD63" s="2" t="s">
        <v>442</v>
      </c>
      <c r="AE63" s="2"/>
      <c r="AF63" s="2" t="s">
        <v>82</v>
      </c>
      <c r="AG63" s="2" t="s">
        <v>82</v>
      </c>
      <c r="AH63" s="2"/>
      <c r="AI63" s="2" t="s">
        <v>608</v>
      </c>
      <c r="AJ63" s="2" t="s">
        <v>82</v>
      </c>
      <c r="AK63" s="2" t="s">
        <v>83</v>
      </c>
      <c r="AL63" s="2" t="s">
        <v>111</v>
      </c>
      <c r="AM63" s="2" t="s">
        <v>83</v>
      </c>
      <c r="AN63" s="2" t="s">
        <v>615</v>
      </c>
      <c r="AO63" s="2" t="s">
        <v>615</v>
      </c>
      <c r="AP63" s="2" t="s">
        <v>82</v>
      </c>
      <c r="AQ63" s="2" t="s">
        <v>103</v>
      </c>
      <c r="AR63" s="2" t="s">
        <v>582</v>
      </c>
      <c r="AS63" s="2" t="s">
        <v>82</v>
      </c>
      <c r="AT63" s="2" t="s">
        <v>83</v>
      </c>
      <c r="AU63" s="2" t="s">
        <v>82</v>
      </c>
      <c r="AV63" s="2"/>
      <c r="AW63" s="2" t="s">
        <v>82</v>
      </c>
      <c r="AX63" s="2" t="s">
        <v>82</v>
      </c>
      <c r="AY63" s="2" t="s">
        <v>86</v>
      </c>
      <c r="AZ63" s="2" t="s">
        <v>82</v>
      </c>
      <c r="BA63" s="2" t="s">
        <v>82</v>
      </c>
      <c r="BB63" s="2" t="s">
        <v>82</v>
      </c>
      <c r="BC63" s="2" t="s">
        <v>82</v>
      </c>
      <c r="BD63" s="2" t="s">
        <v>83</v>
      </c>
      <c r="BE63" s="2" t="s">
        <v>82</v>
      </c>
      <c r="BF63" s="2"/>
      <c r="BG63" s="2" t="s">
        <v>82</v>
      </c>
      <c r="BH63" s="2" t="s">
        <v>82</v>
      </c>
      <c r="BI63" s="2" t="s">
        <v>82</v>
      </c>
      <c r="BJ63" s="2" t="s">
        <v>82</v>
      </c>
      <c r="BK63" s="2" t="s">
        <v>645</v>
      </c>
      <c r="BL63" s="2" t="s">
        <v>82</v>
      </c>
      <c r="BM63" s="2" t="s">
        <v>646</v>
      </c>
      <c r="BN63" s="2" t="s">
        <v>89</v>
      </c>
      <c r="BO63" s="2" t="s">
        <v>90</v>
      </c>
      <c r="BP63" s="2" t="s">
        <v>89</v>
      </c>
      <c r="BQ63" s="2" t="s">
        <v>89</v>
      </c>
      <c r="BR63" s="2" t="s">
        <v>89</v>
      </c>
      <c r="BS63" s="2"/>
      <c r="BT63" s="18" t="s">
        <v>95</v>
      </c>
      <c r="BU63" s="18" t="s">
        <v>91</v>
      </c>
      <c r="BV63" s="18" t="s">
        <v>91</v>
      </c>
      <c r="BW63" s="18" t="s">
        <v>93</v>
      </c>
      <c r="BX63" s="18" t="s">
        <v>95</v>
      </c>
      <c r="BY63" s="18" t="s">
        <v>95</v>
      </c>
      <c r="BZ63" s="2"/>
      <c r="CA63" s="2" t="s">
        <v>96</v>
      </c>
      <c r="CB63" s="2" t="s">
        <v>82</v>
      </c>
      <c r="CC63" s="2" t="s">
        <v>655</v>
      </c>
      <c r="CD63" s="2" t="s">
        <v>82</v>
      </c>
      <c r="CE63" s="2"/>
      <c r="CF63" s="2" t="s">
        <v>82</v>
      </c>
      <c r="CG63" s="2"/>
      <c r="CH63" s="9" t="str">
        <f>IF(ISBLANK(Resp[[#This Row],[10]]), "No indica", "Indica")</f>
        <v>No indica</v>
      </c>
      <c r="CI63" s="9" t="str">
        <f>IF(ISBLANK(Resp[[#This Row],[16]]), "No indica", "Indica")</f>
        <v>No indica</v>
      </c>
      <c r="CJ63" s="9" t="str">
        <f>IF(ISBLANK(Resp[[#This Row],[17]]), "No indica", "Indica")</f>
        <v>No indica</v>
      </c>
      <c r="CK63" s="12" t="str">
        <f>IF(ISBLANK(Resp[[#This Row],[22]]), "No indica", "Indica")</f>
        <v>No indica</v>
      </c>
      <c r="CL63" s="12" t="str">
        <f>IF(ISBLANK(Resp[[#This Row],[30]]), "No indica", "Indica")</f>
        <v>Indica</v>
      </c>
      <c r="CM63" s="12" t="str">
        <f>IF(ISBLANK(Resp[[#This Row],[31]]), "No indica", "Indica")</f>
        <v>No indica</v>
      </c>
      <c r="CN63" s="12" t="str">
        <f>IF(ISBLANK(Resp[[#This Row],[34]]), "No indica", "Indica")</f>
        <v>No indica</v>
      </c>
      <c r="CO63" s="12" t="str">
        <f>IF(ISBLANK(Resp[[#This Row],[48]]), "No indica", "Indica")</f>
        <v>No indica</v>
      </c>
      <c r="CP63" s="12" t="str">
        <f>IF(ISBLANK(Resp[[#This Row],[58]]), "No indica", "Indica")</f>
        <v>No indica</v>
      </c>
      <c r="CQ63" s="12" t="str">
        <f>IF(ISBLANK(Resp[[#This Row],[71]]), "No indica", "Indica")</f>
        <v>No indica</v>
      </c>
      <c r="CR63" s="12" t="str">
        <f>IF(ISBLANK(Resp[[#This Row],[78]]), "No indica", "Indica")</f>
        <v>No indica</v>
      </c>
      <c r="CS63" s="12" t="str">
        <f>IF(ISBLANK(Resp[[#This Row],[83]]), "No indica", "Indica")</f>
        <v>No indica</v>
      </c>
      <c r="CT63" s="12" t="str">
        <f>IF(ISBLANK(Resp[[#This Row],[85]]), "No indica", "Indica")</f>
        <v>No indica</v>
      </c>
    </row>
    <row r="64" spans="1:98" x14ac:dyDescent="0.2">
      <c r="A64" s="4">
        <v>45269.95054150463</v>
      </c>
      <c r="B64" s="2" t="s">
        <v>79</v>
      </c>
      <c r="C64" s="2" t="s">
        <v>565</v>
      </c>
      <c r="D64" s="2" t="s">
        <v>135</v>
      </c>
      <c r="E64" s="2" t="s">
        <v>98</v>
      </c>
      <c r="F64" s="5" t="s">
        <v>82</v>
      </c>
      <c r="G64" s="5" t="s">
        <v>82</v>
      </c>
      <c r="H64" s="2" t="s">
        <v>82</v>
      </c>
      <c r="I64" s="2" t="s">
        <v>82</v>
      </c>
      <c r="J64" s="2"/>
      <c r="K64" s="2" t="s">
        <v>82</v>
      </c>
      <c r="L64" s="2" t="s">
        <v>82</v>
      </c>
      <c r="M64" s="2" t="s">
        <v>82</v>
      </c>
      <c r="N64" s="2" t="s">
        <v>82</v>
      </c>
      <c r="O64" s="2" t="s">
        <v>82</v>
      </c>
      <c r="P64" s="2" t="s">
        <v>443</v>
      </c>
      <c r="Q64" s="2" t="s">
        <v>444</v>
      </c>
      <c r="R64" s="2" t="s">
        <v>83</v>
      </c>
      <c r="S64" s="2" t="s">
        <v>82</v>
      </c>
      <c r="T64" s="2" t="s">
        <v>83</v>
      </c>
      <c r="U64" s="2" t="s">
        <v>82</v>
      </c>
      <c r="V64" s="2" t="s">
        <v>445</v>
      </c>
      <c r="W64" s="2" t="s">
        <v>82</v>
      </c>
      <c r="X64" s="2" t="s">
        <v>82</v>
      </c>
      <c r="Y64" s="2" t="s">
        <v>82</v>
      </c>
      <c r="Z64" s="2" t="s">
        <v>590</v>
      </c>
      <c r="AA64" s="2" t="s">
        <v>82</v>
      </c>
      <c r="AB64" s="2" t="s">
        <v>594</v>
      </c>
      <c r="AC64" s="2" t="s">
        <v>82</v>
      </c>
      <c r="AD64" s="2" t="s">
        <v>446</v>
      </c>
      <c r="AE64" s="2" t="s">
        <v>447</v>
      </c>
      <c r="AF64" s="2" t="s">
        <v>82</v>
      </c>
      <c r="AG64" s="2" t="s">
        <v>82</v>
      </c>
      <c r="AH64" s="2"/>
      <c r="AI64" s="2" t="s">
        <v>609</v>
      </c>
      <c r="AJ64" s="2" t="s">
        <v>82</v>
      </c>
      <c r="AK64" s="2" t="s">
        <v>82</v>
      </c>
      <c r="AL64" s="2" t="s">
        <v>111</v>
      </c>
      <c r="AM64" s="2" t="s">
        <v>82</v>
      </c>
      <c r="AN64" s="2" t="s">
        <v>150</v>
      </c>
      <c r="AO64" s="2" t="s">
        <v>102</v>
      </c>
      <c r="AP64" s="2" t="s">
        <v>582</v>
      </c>
      <c r="AQ64" s="2" t="s">
        <v>126</v>
      </c>
      <c r="AR64" s="2" t="s">
        <v>623</v>
      </c>
      <c r="AS64" s="2" t="s">
        <v>82</v>
      </c>
      <c r="AT64" s="2" t="s">
        <v>83</v>
      </c>
      <c r="AU64" s="2" t="s">
        <v>82</v>
      </c>
      <c r="AV64" s="2"/>
      <c r="AW64" s="2" t="s">
        <v>82</v>
      </c>
      <c r="AX64" s="2" t="s">
        <v>82</v>
      </c>
      <c r="AY64" s="2" t="s">
        <v>82</v>
      </c>
      <c r="AZ64" s="2" t="s">
        <v>82</v>
      </c>
      <c r="BA64" s="2" t="s">
        <v>82</v>
      </c>
      <c r="BB64" s="2" t="s">
        <v>82</v>
      </c>
      <c r="BC64" s="2" t="s">
        <v>82</v>
      </c>
      <c r="BD64" s="2" t="s">
        <v>82</v>
      </c>
      <c r="BE64" s="2" t="s">
        <v>82</v>
      </c>
      <c r="BF64" s="2"/>
      <c r="BG64" s="2" t="s">
        <v>82</v>
      </c>
      <c r="BH64" s="2" t="s">
        <v>82</v>
      </c>
      <c r="BI64" s="2" t="s">
        <v>82</v>
      </c>
      <c r="BJ64" s="2" t="s">
        <v>82</v>
      </c>
      <c r="BK64" s="2" t="s">
        <v>645</v>
      </c>
      <c r="BL64" s="2" t="s">
        <v>82</v>
      </c>
      <c r="BM64" s="2" t="s">
        <v>646</v>
      </c>
      <c r="BN64" s="2" t="s">
        <v>89</v>
      </c>
      <c r="BO64" s="2" t="s">
        <v>89</v>
      </c>
      <c r="BP64" s="2" t="s">
        <v>89</v>
      </c>
      <c r="BQ64" s="2" t="s">
        <v>89</v>
      </c>
      <c r="BR64" s="2" t="s">
        <v>89</v>
      </c>
      <c r="BS64" s="2"/>
      <c r="BT64" s="18" t="s">
        <v>95</v>
      </c>
      <c r="BU64" s="18" t="s">
        <v>92</v>
      </c>
      <c r="BV64" s="18" t="s">
        <v>92</v>
      </c>
      <c r="BW64" s="18" t="s">
        <v>93</v>
      </c>
      <c r="BX64" s="18" t="s">
        <v>95</v>
      </c>
      <c r="BY64" s="18" t="s">
        <v>95</v>
      </c>
      <c r="BZ64" s="2"/>
      <c r="CA64" s="2" t="s">
        <v>96</v>
      </c>
      <c r="CB64" s="2" t="s">
        <v>82</v>
      </c>
      <c r="CC64" s="2" t="s">
        <v>655</v>
      </c>
      <c r="CD64" s="2" t="s">
        <v>82</v>
      </c>
      <c r="CE64" s="2"/>
      <c r="CF64" s="2" t="s">
        <v>82</v>
      </c>
      <c r="CG64" s="2"/>
      <c r="CH64" s="9" t="str">
        <f>IF(ISBLANK(Resp[[#This Row],[10]]), "No indica", "Indica")</f>
        <v>No indica</v>
      </c>
      <c r="CI64" s="9" t="str">
        <f>IF(ISBLANK(Resp[[#This Row],[16]]), "No indica", "Indica")</f>
        <v>Indica</v>
      </c>
      <c r="CJ64" s="9" t="str">
        <f>IF(ISBLANK(Resp[[#This Row],[17]]), "No indica", "Indica")</f>
        <v>Indica</v>
      </c>
      <c r="CK64" s="12" t="str">
        <f>IF(ISBLANK(Resp[[#This Row],[22]]), "No indica", "Indica")</f>
        <v>Indica</v>
      </c>
      <c r="CL64" s="12" t="str">
        <f>IF(ISBLANK(Resp[[#This Row],[30]]), "No indica", "Indica")</f>
        <v>Indica</v>
      </c>
      <c r="CM64" s="12" t="str">
        <f>IF(ISBLANK(Resp[[#This Row],[31]]), "No indica", "Indica")</f>
        <v>Indica</v>
      </c>
      <c r="CN64" s="12" t="str">
        <f>IF(ISBLANK(Resp[[#This Row],[34]]), "No indica", "Indica")</f>
        <v>No indica</v>
      </c>
      <c r="CO64" s="12" t="str">
        <f>IF(ISBLANK(Resp[[#This Row],[48]]), "No indica", "Indica")</f>
        <v>No indica</v>
      </c>
      <c r="CP64" s="12" t="str">
        <f>IF(ISBLANK(Resp[[#This Row],[58]]), "No indica", "Indica")</f>
        <v>No indica</v>
      </c>
      <c r="CQ64" s="12" t="str">
        <f>IF(ISBLANK(Resp[[#This Row],[71]]), "No indica", "Indica")</f>
        <v>No indica</v>
      </c>
      <c r="CR64" s="12" t="str">
        <f>IF(ISBLANK(Resp[[#This Row],[78]]), "No indica", "Indica")</f>
        <v>No indica</v>
      </c>
      <c r="CS64" s="12" t="str">
        <f>IF(ISBLANK(Resp[[#This Row],[83]]), "No indica", "Indica")</f>
        <v>No indica</v>
      </c>
      <c r="CT64" s="12" t="str">
        <f>IF(ISBLANK(Resp[[#This Row],[85]]), "No indica", "Indica")</f>
        <v>No indica</v>
      </c>
    </row>
    <row r="65" spans="1:98" x14ac:dyDescent="0.2">
      <c r="A65" s="4">
        <v>45270.723603611114</v>
      </c>
      <c r="B65" s="2" t="s">
        <v>79</v>
      </c>
      <c r="C65" s="2" t="s">
        <v>565</v>
      </c>
      <c r="D65" s="2" t="s">
        <v>80</v>
      </c>
      <c r="E65" s="2" t="s">
        <v>81</v>
      </c>
      <c r="F65" s="5" t="s">
        <v>82</v>
      </c>
      <c r="G65" s="5" t="s">
        <v>82</v>
      </c>
      <c r="H65" s="2" t="s">
        <v>82</v>
      </c>
      <c r="I65" s="2" t="s">
        <v>82</v>
      </c>
      <c r="J65" s="2"/>
      <c r="K65" s="2" t="s">
        <v>82</v>
      </c>
      <c r="L65" s="2" t="s">
        <v>82</v>
      </c>
      <c r="M65" s="2" t="s">
        <v>82</v>
      </c>
      <c r="N65" s="2" t="s">
        <v>82</v>
      </c>
      <c r="O65" s="2" t="s">
        <v>83</v>
      </c>
      <c r="P65" s="2" t="s">
        <v>448</v>
      </c>
      <c r="Q65" s="2" t="s">
        <v>449</v>
      </c>
      <c r="R65" s="2" t="s">
        <v>82</v>
      </c>
      <c r="S65" s="2" t="s">
        <v>82</v>
      </c>
      <c r="T65" s="2" t="s">
        <v>83</v>
      </c>
      <c r="U65" s="2" t="s">
        <v>83</v>
      </c>
      <c r="V65" s="2" t="s">
        <v>157</v>
      </c>
      <c r="W65" s="2" t="s">
        <v>82</v>
      </c>
      <c r="X65" s="2" t="s">
        <v>82</v>
      </c>
      <c r="Y65" s="2" t="s">
        <v>82</v>
      </c>
      <c r="Z65" s="2" t="s">
        <v>590</v>
      </c>
      <c r="AA65" s="2" t="s">
        <v>82</v>
      </c>
      <c r="AB65" s="2" t="s">
        <v>595</v>
      </c>
      <c r="AC65" s="2" t="s">
        <v>83</v>
      </c>
      <c r="AD65" s="2" t="s">
        <v>450</v>
      </c>
      <c r="AE65" s="2" t="s">
        <v>451</v>
      </c>
      <c r="AF65" s="2" t="s">
        <v>82</v>
      </c>
      <c r="AG65" s="2" t="s">
        <v>82</v>
      </c>
      <c r="AH65" s="2" t="s">
        <v>452</v>
      </c>
      <c r="AI65" s="2" t="s">
        <v>609</v>
      </c>
      <c r="AJ65" s="2" t="s">
        <v>82</v>
      </c>
      <c r="AK65" s="2" t="s">
        <v>82</v>
      </c>
      <c r="AL65" s="2" t="s">
        <v>111</v>
      </c>
      <c r="AM65" s="2" t="s">
        <v>613</v>
      </c>
      <c r="AN65" s="2" t="s">
        <v>615</v>
      </c>
      <c r="AO65" s="2" t="s">
        <v>102</v>
      </c>
      <c r="AP65" s="2" t="s">
        <v>582</v>
      </c>
      <c r="AQ65" s="2" t="s">
        <v>126</v>
      </c>
      <c r="AR65" s="2" t="s">
        <v>623</v>
      </c>
      <c r="AS65" s="2" t="s">
        <v>82</v>
      </c>
      <c r="AT65" s="2" t="s">
        <v>82</v>
      </c>
      <c r="AU65" s="2" t="s">
        <v>82</v>
      </c>
      <c r="AV65" s="2"/>
      <c r="AW65" s="2" t="s">
        <v>82</v>
      </c>
      <c r="AX65" s="2" t="s">
        <v>82</v>
      </c>
      <c r="AY65" s="2" t="s">
        <v>86</v>
      </c>
      <c r="AZ65" s="2" t="s">
        <v>642</v>
      </c>
      <c r="BA65" s="2" t="s">
        <v>82</v>
      </c>
      <c r="BB65" s="2" t="s">
        <v>82</v>
      </c>
      <c r="BC65" s="2" t="s">
        <v>82</v>
      </c>
      <c r="BD65" s="2" t="s">
        <v>82</v>
      </c>
      <c r="BE65" s="2" t="s">
        <v>87</v>
      </c>
      <c r="BF65" s="2" t="s">
        <v>453</v>
      </c>
      <c r="BG65" s="2" t="s">
        <v>82</v>
      </c>
      <c r="BH65" s="2" t="s">
        <v>82</v>
      </c>
      <c r="BI65" s="2" t="s">
        <v>82</v>
      </c>
      <c r="BJ65" s="2" t="s">
        <v>82</v>
      </c>
      <c r="BK65" s="2" t="s">
        <v>645</v>
      </c>
      <c r="BL65" s="2" t="s">
        <v>82</v>
      </c>
      <c r="BM65" s="2" t="s">
        <v>646</v>
      </c>
      <c r="BN65" s="2" t="s">
        <v>89</v>
      </c>
      <c r="BO65" s="2" t="s">
        <v>90</v>
      </c>
      <c r="BP65" s="2" t="s">
        <v>90</v>
      </c>
      <c r="BQ65" s="2" t="s">
        <v>89</v>
      </c>
      <c r="BR65" s="2" t="s">
        <v>90</v>
      </c>
      <c r="BS65" s="2" t="s">
        <v>454</v>
      </c>
      <c r="BT65" s="18" t="s">
        <v>91</v>
      </c>
      <c r="BU65" s="18" t="s">
        <v>92</v>
      </c>
      <c r="BV65" s="18" t="s">
        <v>92</v>
      </c>
      <c r="BW65" s="18" t="s">
        <v>93</v>
      </c>
      <c r="BX65" s="18" t="s">
        <v>95</v>
      </c>
      <c r="BY65" s="18" t="s">
        <v>95</v>
      </c>
      <c r="BZ65" s="2" t="s">
        <v>455</v>
      </c>
      <c r="CA65" s="2" t="s">
        <v>96</v>
      </c>
      <c r="CB65" s="2" t="s">
        <v>82</v>
      </c>
      <c r="CC65" s="2" t="s">
        <v>653</v>
      </c>
      <c r="CD65" s="2" t="s">
        <v>82</v>
      </c>
      <c r="CE65" s="2" t="s">
        <v>456</v>
      </c>
      <c r="CF65" s="2" t="s">
        <v>82</v>
      </c>
      <c r="CG65" s="2"/>
      <c r="CH65" s="9" t="str">
        <f>IF(ISBLANK(Resp[[#This Row],[10]]), "No indica", "Indica")</f>
        <v>No indica</v>
      </c>
      <c r="CI65" s="9" t="str">
        <f>IF(ISBLANK(Resp[[#This Row],[16]]), "No indica", "Indica")</f>
        <v>Indica</v>
      </c>
      <c r="CJ65" s="9" t="str">
        <f>IF(ISBLANK(Resp[[#This Row],[17]]), "No indica", "Indica")</f>
        <v>Indica</v>
      </c>
      <c r="CK65" s="12" t="str">
        <f>IF(ISBLANK(Resp[[#This Row],[22]]), "No indica", "Indica")</f>
        <v>Indica</v>
      </c>
      <c r="CL65" s="12" t="str">
        <f>IF(ISBLANK(Resp[[#This Row],[30]]), "No indica", "Indica")</f>
        <v>Indica</v>
      </c>
      <c r="CM65" s="12" t="str">
        <f>IF(ISBLANK(Resp[[#This Row],[31]]), "No indica", "Indica")</f>
        <v>Indica</v>
      </c>
      <c r="CN65" s="12" t="str">
        <f>IF(ISBLANK(Resp[[#This Row],[34]]), "No indica", "Indica")</f>
        <v>Indica</v>
      </c>
      <c r="CO65" s="12" t="str">
        <f>IF(ISBLANK(Resp[[#This Row],[48]]), "No indica", "Indica")</f>
        <v>No indica</v>
      </c>
      <c r="CP65" s="12" t="str">
        <f>IF(ISBLANK(Resp[[#This Row],[58]]), "No indica", "Indica")</f>
        <v>Indica</v>
      </c>
      <c r="CQ65" s="12" t="str">
        <f>IF(ISBLANK(Resp[[#This Row],[71]]), "No indica", "Indica")</f>
        <v>Indica</v>
      </c>
      <c r="CR65" s="12" t="str">
        <f>IF(ISBLANK(Resp[[#This Row],[78]]), "No indica", "Indica")</f>
        <v>Indica</v>
      </c>
      <c r="CS65" s="12" t="str">
        <f>IF(ISBLANK(Resp[[#This Row],[83]]), "No indica", "Indica")</f>
        <v>Indica</v>
      </c>
      <c r="CT65" s="12" t="str">
        <f>IF(ISBLANK(Resp[[#This Row],[85]]), "No indica", "Indica")</f>
        <v>No indica</v>
      </c>
    </row>
    <row r="66" spans="1:98" x14ac:dyDescent="0.2">
      <c r="J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row>
    <row r="67" spans="1:98" x14ac:dyDescent="0.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row>
    <row r="68" spans="1:98" x14ac:dyDescent="0.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row>
    <row r="69" spans="1:98" x14ac:dyDescent="0.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row>
    <row r="70" spans="1:98" x14ac:dyDescent="0.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row>
    <row r="71" spans="1:98" x14ac:dyDescent="0.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row>
    <row r="72" spans="1:98" x14ac:dyDescent="0.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row>
    <row r="73" spans="1:98" x14ac:dyDescent="0.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row>
    <row r="74" spans="1:98" x14ac:dyDescent="0.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row>
    <row r="75" spans="1:98" x14ac:dyDescent="0.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row>
    <row r="76" spans="1:98" x14ac:dyDescent="0.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row>
    <row r="77" spans="1:98" x14ac:dyDescent="0.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row>
    <row r="78" spans="1:98" x14ac:dyDescent="0.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row>
    <row r="79" spans="1:98" x14ac:dyDescent="0.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row>
    <row r="80" spans="1:98" x14ac:dyDescent="0.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row>
    <row r="81" spans="12:85" x14ac:dyDescent="0.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row>
    <row r="82" spans="12:85" x14ac:dyDescent="0.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row>
    <row r="83" spans="12:85" x14ac:dyDescent="0.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row>
    <row r="84" spans="12:85" x14ac:dyDescent="0.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row>
    <row r="85" spans="12:85" x14ac:dyDescent="0.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row>
    <row r="86" spans="12:85" x14ac:dyDescent="0.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row>
    <row r="87" spans="12:85" x14ac:dyDescent="0.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row>
    <row r="88" spans="12:85" x14ac:dyDescent="0.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row>
    <row r="89" spans="12:85" x14ac:dyDescent="0.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row>
    <row r="90" spans="12:85" x14ac:dyDescent="0.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row>
    <row r="91" spans="12:85" x14ac:dyDescent="0.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row>
    <row r="92" spans="12:85" x14ac:dyDescent="0.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row>
    <row r="93" spans="12:85" x14ac:dyDescent="0.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row>
    <row r="94" spans="12:85" x14ac:dyDescent="0.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row>
    <row r="95" spans="12:85" x14ac:dyDescent="0.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row>
    <row r="96" spans="12:85" x14ac:dyDescent="0.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row>
    <row r="97" spans="12:85" x14ac:dyDescent="0.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row>
    <row r="98" spans="12:85" x14ac:dyDescent="0.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row>
    <row r="99" spans="12:85" x14ac:dyDescent="0.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row>
    <row r="100" spans="12:85" x14ac:dyDescent="0.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row>
    <row r="101" spans="12:85" x14ac:dyDescent="0.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row>
    <row r="102" spans="12:85" x14ac:dyDescent="0.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row>
    <row r="103" spans="12:85" x14ac:dyDescent="0.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row>
    <row r="104" spans="12:85" x14ac:dyDescent="0.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row>
    <row r="105" spans="12:85" x14ac:dyDescent="0.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row>
    <row r="106" spans="12:85" x14ac:dyDescent="0.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row>
    <row r="107" spans="12:85" x14ac:dyDescent="0.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row>
    <row r="108" spans="12:85" x14ac:dyDescent="0.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row>
    <row r="109" spans="12:85" x14ac:dyDescent="0.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row>
    <row r="110" spans="12:85" x14ac:dyDescent="0.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row>
    <row r="111" spans="12:85" x14ac:dyDescent="0.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row>
    <row r="112" spans="12:85" x14ac:dyDescent="0.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row>
    <row r="113" spans="12:85" x14ac:dyDescent="0.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row>
    <row r="114" spans="12:85" x14ac:dyDescent="0.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row>
    <row r="115" spans="12:85" x14ac:dyDescent="0.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row>
    <row r="116" spans="12:85" x14ac:dyDescent="0.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row>
    <row r="117" spans="12:85" x14ac:dyDescent="0.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row>
    <row r="118" spans="12:85" x14ac:dyDescent="0.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row>
    <row r="119" spans="12:85" x14ac:dyDescent="0.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row>
    <row r="120" spans="12:85" x14ac:dyDescent="0.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row>
    <row r="121" spans="12:85" x14ac:dyDescent="0.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row>
    <row r="122" spans="12:85" x14ac:dyDescent="0.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row>
    <row r="123" spans="12:85" x14ac:dyDescent="0.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row>
    <row r="124" spans="12:85" x14ac:dyDescent="0.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row>
    <row r="125" spans="12:85" x14ac:dyDescent="0.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row>
    <row r="126" spans="12:85" x14ac:dyDescent="0.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row>
    <row r="127" spans="12:85" x14ac:dyDescent="0.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row>
    <row r="128" spans="12:85" x14ac:dyDescent="0.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row>
    <row r="129" spans="12:85" x14ac:dyDescent="0.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row>
    <row r="130" spans="12:85" x14ac:dyDescent="0.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row>
    <row r="131" spans="12:85" x14ac:dyDescent="0.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row>
    <row r="132" spans="12:85" x14ac:dyDescent="0.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row>
    <row r="133" spans="12:85" x14ac:dyDescent="0.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row>
    <row r="134" spans="12:85" x14ac:dyDescent="0.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row>
    <row r="135" spans="12:85" x14ac:dyDescent="0.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row>
    <row r="136" spans="12:85" x14ac:dyDescent="0.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row>
    <row r="137" spans="12:85" x14ac:dyDescent="0.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row>
    <row r="138" spans="12:85" x14ac:dyDescent="0.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row>
    <row r="139" spans="12:85" x14ac:dyDescent="0.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row>
    <row r="140" spans="12:85" x14ac:dyDescent="0.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row>
    <row r="141" spans="12:85" x14ac:dyDescent="0.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row>
    <row r="142" spans="12:85" x14ac:dyDescent="0.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row>
    <row r="143" spans="12:85" x14ac:dyDescent="0.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row>
    <row r="144" spans="12:85" x14ac:dyDescent="0.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row>
    <row r="145" spans="12:85" x14ac:dyDescent="0.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row>
    <row r="146" spans="12:85" x14ac:dyDescent="0.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row>
    <row r="147" spans="12:85" x14ac:dyDescent="0.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row>
    <row r="148" spans="12:85" x14ac:dyDescent="0.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row>
    <row r="149" spans="12:85" x14ac:dyDescent="0.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row>
    <row r="150" spans="12:85" x14ac:dyDescent="0.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row>
    <row r="151" spans="12:85" x14ac:dyDescent="0.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row>
    <row r="152" spans="12:85" x14ac:dyDescent="0.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row>
    <row r="153" spans="12:85" x14ac:dyDescent="0.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row>
    <row r="154" spans="12:85" x14ac:dyDescent="0.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row>
    <row r="155" spans="12:85" x14ac:dyDescent="0.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row>
    <row r="156" spans="12:85" x14ac:dyDescent="0.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row>
    <row r="157" spans="12:85" x14ac:dyDescent="0.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row>
    <row r="158" spans="12:85" x14ac:dyDescent="0.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row>
    <row r="159" spans="12:85" x14ac:dyDescent="0.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row>
    <row r="160" spans="12:85" x14ac:dyDescent="0.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row>
    <row r="161" spans="12:85" x14ac:dyDescent="0.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row>
    <row r="162" spans="12:85" x14ac:dyDescent="0.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row>
    <row r="163" spans="12:85" x14ac:dyDescent="0.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row>
    <row r="164" spans="12:85" x14ac:dyDescent="0.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row>
    <row r="165" spans="12:85" x14ac:dyDescent="0.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row>
    <row r="166" spans="12:85" x14ac:dyDescent="0.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row>
    <row r="167" spans="12:85" x14ac:dyDescent="0.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row>
    <row r="168" spans="12:85" x14ac:dyDescent="0.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row>
    <row r="169" spans="12:85" x14ac:dyDescent="0.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row>
    <row r="170" spans="12:85" x14ac:dyDescent="0.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row>
    <row r="171" spans="12:85" x14ac:dyDescent="0.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row>
    <row r="172" spans="12:85" x14ac:dyDescent="0.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row>
    <row r="173" spans="12:85" x14ac:dyDescent="0.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row>
    <row r="174" spans="12:85" x14ac:dyDescent="0.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row>
    <row r="175" spans="12:85" x14ac:dyDescent="0.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row>
    <row r="176" spans="12:85" x14ac:dyDescent="0.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row>
    <row r="177" spans="12:85" x14ac:dyDescent="0.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row>
    <row r="178" spans="12:85" x14ac:dyDescent="0.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row>
    <row r="179" spans="12:85" x14ac:dyDescent="0.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row>
    <row r="180" spans="12:85" x14ac:dyDescent="0.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row>
    <row r="181" spans="12:85" x14ac:dyDescent="0.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row>
    <row r="182" spans="12:85" x14ac:dyDescent="0.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row>
    <row r="183" spans="12:85" x14ac:dyDescent="0.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row>
    <row r="184" spans="12:85" x14ac:dyDescent="0.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row>
    <row r="185" spans="12:85" x14ac:dyDescent="0.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row>
    <row r="186" spans="12:85" x14ac:dyDescent="0.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row>
    <row r="187" spans="12:85" x14ac:dyDescent="0.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row>
    <row r="188" spans="12:85" x14ac:dyDescent="0.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row>
    <row r="189" spans="12:85" x14ac:dyDescent="0.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row>
    <row r="190" spans="12:85" x14ac:dyDescent="0.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row>
    <row r="191" spans="12:85" x14ac:dyDescent="0.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row>
    <row r="192" spans="12:85" x14ac:dyDescent="0.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row>
    <row r="193" spans="12:85" x14ac:dyDescent="0.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row>
    <row r="194" spans="12:85" x14ac:dyDescent="0.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row>
    <row r="195" spans="12:85" x14ac:dyDescent="0.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row>
    <row r="196" spans="12:85" x14ac:dyDescent="0.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row>
    <row r="197" spans="12:85" x14ac:dyDescent="0.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row>
    <row r="198" spans="12:85" x14ac:dyDescent="0.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row>
    <row r="199" spans="12:85" x14ac:dyDescent="0.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row>
    <row r="200" spans="12:85" x14ac:dyDescent="0.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row>
    <row r="201" spans="12:85" x14ac:dyDescent="0.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row>
    <row r="202" spans="12:85" x14ac:dyDescent="0.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row>
    <row r="203" spans="12:85" x14ac:dyDescent="0.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row>
    <row r="204" spans="12:85" x14ac:dyDescent="0.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row>
    <row r="205" spans="12:85" x14ac:dyDescent="0.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row>
    <row r="206" spans="12:85" x14ac:dyDescent="0.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row>
    <row r="207" spans="12:85" x14ac:dyDescent="0.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row>
    <row r="208" spans="12:85" x14ac:dyDescent="0.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row>
    <row r="209" spans="12:85" x14ac:dyDescent="0.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row>
    <row r="210" spans="12:85" x14ac:dyDescent="0.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row>
    <row r="211" spans="12:85" x14ac:dyDescent="0.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row>
    <row r="212" spans="12:85" x14ac:dyDescent="0.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row>
    <row r="213" spans="12:85" x14ac:dyDescent="0.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row>
    <row r="214" spans="12:85" x14ac:dyDescent="0.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row>
    <row r="215" spans="12:85" x14ac:dyDescent="0.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row>
    <row r="216" spans="12:85" x14ac:dyDescent="0.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row>
    <row r="217" spans="12:85" x14ac:dyDescent="0.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row>
    <row r="218" spans="12:85" x14ac:dyDescent="0.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row>
    <row r="219" spans="12:85" x14ac:dyDescent="0.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row>
    <row r="220" spans="12:85" x14ac:dyDescent="0.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row>
    <row r="221" spans="12:85" x14ac:dyDescent="0.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row>
    <row r="222" spans="12:85" x14ac:dyDescent="0.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row>
    <row r="223" spans="12:85" x14ac:dyDescent="0.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row>
    <row r="224" spans="12:85" x14ac:dyDescent="0.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row>
    <row r="225" spans="12:85" x14ac:dyDescent="0.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row>
    <row r="226" spans="12:85" x14ac:dyDescent="0.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row>
    <row r="227" spans="12:85" x14ac:dyDescent="0.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row>
    <row r="228" spans="12:85" x14ac:dyDescent="0.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row>
    <row r="229" spans="12:85" x14ac:dyDescent="0.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row>
    <row r="230" spans="12:85" x14ac:dyDescent="0.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row>
    <row r="231" spans="12:85" x14ac:dyDescent="0.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row>
    <row r="232" spans="12:85" x14ac:dyDescent="0.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row>
    <row r="233" spans="12:85" x14ac:dyDescent="0.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row>
    <row r="234" spans="12:85" x14ac:dyDescent="0.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row>
    <row r="235" spans="12:85" x14ac:dyDescent="0.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row>
    <row r="236" spans="12:85" x14ac:dyDescent="0.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row>
    <row r="237" spans="12:85" x14ac:dyDescent="0.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row>
    <row r="238" spans="12:85" x14ac:dyDescent="0.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row>
    <row r="239" spans="12:85" x14ac:dyDescent="0.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row>
    <row r="240" spans="12:85" x14ac:dyDescent="0.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row>
    <row r="241" spans="12:85" x14ac:dyDescent="0.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row>
    <row r="242" spans="12:85" x14ac:dyDescent="0.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row>
    <row r="243" spans="12:85" x14ac:dyDescent="0.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row>
    <row r="244" spans="12:85" x14ac:dyDescent="0.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row>
    <row r="245" spans="12:85" x14ac:dyDescent="0.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row>
    <row r="246" spans="12:85" x14ac:dyDescent="0.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row>
    <row r="247" spans="12:85" x14ac:dyDescent="0.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row>
    <row r="248" spans="12:85" x14ac:dyDescent="0.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row>
    <row r="249" spans="12:85" x14ac:dyDescent="0.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row>
    <row r="250" spans="12:85" x14ac:dyDescent="0.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row>
    <row r="251" spans="12:85" x14ac:dyDescent="0.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row>
    <row r="252" spans="12:85" x14ac:dyDescent="0.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row>
    <row r="253" spans="12:85" x14ac:dyDescent="0.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row>
    <row r="254" spans="12:85" x14ac:dyDescent="0.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row>
    <row r="255" spans="12:85" x14ac:dyDescent="0.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row>
    <row r="256" spans="12:85" x14ac:dyDescent="0.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row>
    <row r="257" spans="12:85" x14ac:dyDescent="0.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row>
    <row r="258" spans="12:85" x14ac:dyDescent="0.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row>
    <row r="259" spans="12:85" x14ac:dyDescent="0.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row>
    <row r="260" spans="12:85" x14ac:dyDescent="0.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row>
    <row r="261" spans="12:85" x14ac:dyDescent="0.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row>
    <row r="262" spans="12:85" x14ac:dyDescent="0.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row>
    <row r="263" spans="12:85" x14ac:dyDescent="0.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row>
  </sheetData>
  <pageMargins left="0.7" right="0.7" top="0.75" bottom="0.75" header="0.3" footer="0.3"/>
  <pageSetup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0"/>
  <sheetViews>
    <sheetView topLeftCell="A46" zoomScale="90" zoomScaleNormal="90" workbookViewId="0">
      <selection activeCell="E77" sqref="E77"/>
    </sheetView>
  </sheetViews>
  <sheetFormatPr baseColWidth="10" defaultRowHeight="12.75" x14ac:dyDescent="0.2"/>
  <cols>
    <col min="1" max="1" width="8.25" style="1" customWidth="1"/>
    <col min="2" max="2" width="19" style="1" customWidth="1"/>
    <col min="3" max="3" width="57.875" style="1" customWidth="1"/>
    <col min="4" max="4" width="26.5" style="1" customWidth="1"/>
    <col min="5" max="5" width="50.25" style="1" customWidth="1"/>
    <col min="6" max="16384" width="11" style="1"/>
  </cols>
  <sheetData>
    <row r="1" spans="1:5" x14ac:dyDescent="0.2">
      <c r="A1" s="7" t="s">
        <v>458</v>
      </c>
      <c r="B1" s="7" t="s">
        <v>459</v>
      </c>
      <c r="C1" s="7" t="s">
        <v>560</v>
      </c>
      <c r="D1" s="7" t="s">
        <v>460</v>
      </c>
      <c r="E1" s="7" t="s">
        <v>461</v>
      </c>
    </row>
    <row r="2" spans="1:5" x14ac:dyDescent="0.2">
      <c r="A2" s="1">
        <v>1</v>
      </c>
      <c r="B2" s="6" t="s">
        <v>462</v>
      </c>
      <c r="C2" s="6"/>
      <c r="D2" s="23" t="s">
        <v>0</v>
      </c>
      <c r="E2" s="1" t="s">
        <v>0</v>
      </c>
    </row>
    <row r="3" spans="1:5" x14ac:dyDescent="0.2">
      <c r="A3" s="1">
        <v>2</v>
      </c>
      <c r="B3" s="6" t="s">
        <v>561</v>
      </c>
      <c r="C3" s="6" t="s">
        <v>562</v>
      </c>
      <c r="D3" s="6" t="s">
        <v>463</v>
      </c>
      <c r="E3" s="1" t="s">
        <v>1</v>
      </c>
    </row>
    <row r="4" spans="1:5" x14ac:dyDescent="0.2">
      <c r="A4" s="1">
        <v>3</v>
      </c>
      <c r="B4" s="6" t="s">
        <v>561</v>
      </c>
      <c r="C4" s="6" t="s">
        <v>568</v>
      </c>
      <c r="D4" s="6" t="s">
        <v>463</v>
      </c>
      <c r="E4" s="1" t="s">
        <v>2</v>
      </c>
    </row>
    <row r="5" spans="1:5" x14ac:dyDescent="0.2">
      <c r="A5" s="1">
        <v>4</v>
      </c>
      <c r="B5" s="6" t="s">
        <v>561</v>
      </c>
      <c r="C5" s="6" t="s">
        <v>569</v>
      </c>
      <c r="D5" s="6" t="s">
        <v>463</v>
      </c>
      <c r="E5" s="1" t="s">
        <v>3</v>
      </c>
    </row>
    <row r="6" spans="1:5" x14ac:dyDescent="0.2">
      <c r="A6" s="1">
        <v>5</v>
      </c>
      <c r="B6" s="6" t="s">
        <v>561</v>
      </c>
      <c r="C6" s="6" t="s">
        <v>588</v>
      </c>
      <c r="D6" s="6" t="s">
        <v>463</v>
      </c>
      <c r="E6" s="1" t="s">
        <v>4</v>
      </c>
    </row>
    <row r="7" spans="1:5" x14ac:dyDescent="0.2">
      <c r="A7" s="1">
        <v>6</v>
      </c>
      <c r="B7" s="6" t="s">
        <v>572</v>
      </c>
      <c r="C7" s="6" t="s">
        <v>571</v>
      </c>
      <c r="D7" s="6" t="s">
        <v>464</v>
      </c>
      <c r="E7" s="1" t="s">
        <v>5</v>
      </c>
    </row>
    <row r="8" spans="1:5" x14ac:dyDescent="0.2">
      <c r="A8" s="1">
        <v>7</v>
      </c>
      <c r="B8" s="6" t="s">
        <v>572</v>
      </c>
      <c r="C8" s="6" t="s">
        <v>571</v>
      </c>
      <c r="D8" s="6" t="s">
        <v>464</v>
      </c>
      <c r="E8" s="1" t="s">
        <v>6</v>
      </c>
    </row>
    <row r="9" spans="1:5" x14ac:dyDescent="0.2">
      <c r="A9" s="1">
        <v>8</v>
      </c>
      <c r="B9" s="6" t="s">
        <v>561</v>
      </c>
      <c r="C9" s="6" t="s">
        <v>575</v>
      </c>
      <c r="D9" s="6" t="s">
        <v>464</v>
      </c>
      <c r="E9" s="1" t="s">
        <v>7</v>
      </c>
    </row>
    <row r="10" spans="1:5" x14ac:dyDescent="0.2">
      <c r="A10" s="1">
        <v>9</v>
      </c>
      <c r="B10" s="6" t="s">
        <v>572</v>
      </c>
      <c r="C10" s="6" t="s">
        <v>571</v>
      </c>
      <c r="D10" s="6" t="s">
        <v>464</v>
      </c>
      <c r="E10" s="1" t="s">
        <v>8</v>
      </c>
    </row>
    <row r="11" spans="1:5" x14ac:dyDescent="0.2">
      <c r="A11" s="1">
        <v>10</v>
      </c>
      <c r="B11" s="6" t="s">
        <v>552</v>
      </c>
      <c r="C11" s="6"/>
      <c r="D11" s="6" t="s">
        <v>464</v>
      </c>
      <c r="E11" s="1" t="s">
        <v>9</v>
      </c>
    </row>
    <row r="12" spans="1:5" x14ac:dyDescent="0.2">
      <c r="A12" s="1">
        <v>11</v>
      </c>
      <c r="B12" s="6" t="s">
        <v>572</v>
      </c>
      <c r="C12" s="6" t="s">
        <v>571</v>
      </c>
      <c r="D12" s="6" t="s">
        <v>550</v>
      </c>
      <c r="E12" s="1" t="s">
        <v>10</v>
      </c>
    </row>
    <row r="13" spans="1:5" x14ac:dyDescent="0.2">
      <c r="A13" s="1">
        <v>12</v>
      </c>
      <c r="B13" s="6" t="s">
        <v>572</v>
      </c>
      <c r="C13" s="6" t="s">
        <v>571</v>
      </c>
      <c r="D13" s="6" t="s">
        <v>550</v>
      </c>
      <c r="E13" s="1" t="s">
        <v>11</v>
      </c>
    </row>
    <row r="14" spans="1:5" x14ac:dyDescent="0.2">
      <c r="A14" s="1">
        <v>13</v>
      </c>
      <c r="B14" s="6" t="s">
        <v>572</v>
      </c>
      <c r="C14" s="6" t="s">
        <v>571</v>
      </c>
      <c r="D14" s="6" t="s">
        <v>550</v>
      </c>
      <c r="E14" s="1" t="s">
        <v>12</v>
      </c>
    </row>
    <row r="15" spans="1:5" x14ac:dyDescent="0.2">
      <c r="A15" s="1">
        <v>14</v>
      </c>
      <c r="B15" s="6" t="s">
        <v>572</v>
      </c>
      <c r="C15" s="6" t="s">
        <v>571</v>
      </c>
      <c r="D15" s="6" t="s">
        <v>550</v>
      </c>
      <c r="E15" s="1" t="s">
        <v>13</v>
      </c>
    </row>
    <row r="16" spans="1:5" x14ac:dyDescent="0.2">
      <c r="A16" s="1">
        <v>15</v>
      </c>
      <c r="B16" s="6" t="s">
        <v>572</v>
      </c>
      <c r="C16" s="6" t="s">
        <v>571</v>
      </c>
      <c r="D16" s="6" t="s">
        <v>550</v>
      </c>
      <c r="E16" s="1" t="s">
        <v>14</v>
      </c>
    </row>
    <row r="17" spans="1:5" x14ac:dyDescent="0.2">
      <c r="A17" s="1">
        <v>16</v>
      </c>
      <c r="B17" s="6" t="s">
        <v>552</v>
      </c>
      <c r="D17" s="6" t="s">
        <v>550</v>
      </c>
      <c r="E17" s="1" t="s">
        <v>15</v>
      </c>
    </row>
    <row r="18" spans="1:5" x14ac:dyDescent="0.2">
      <c r="A18" s="1">
        <v>17</v>
      </c>
      <c r="B18" s="6" t="s">
        <v>552</v>
      </c>
      <c r="C18" s="6"/>
      <c r="D18" s="6" t="s">
        <v>550</v>
      </c>
      <c r="E18" s="1" t="s">
        <v>16</v>
      </c>
    </row>
    <row r="19" spans="1:5" x14ac:dyDescent="0.2">
      <c r="A19" s="1">
        <v>18</v>
      </c>
      <c r="B19" s="6" t="s">
        <v>572</v>
      </c>
      <c r="C19" s="6" t="s">
        <v>571</v>
      </c>
      <c r="D19" s="6" t="s">
        <v>553</v>
      </c>
      <c r="E19" s="1" t="s">
        <v>17</v>
      </c>
    </row>
    <row r="20" spans="1:5" x14ac:dyDescent="0.2">
      <c r="A20" s="1">
        <v>19</v>
      </c>
      <c r="B20" s="6" t="s">
        <v>572</v>
      </c>
      <c r="C20" s="6" t="s">
        <v>571</v>
      </c>
      <c r="D20" s="6" t="s">
        <v>553</v>
      </c>
      <c r="E20" s="1" t="s">
        <v>18</v>
      </c>
    </row>
    <row r="21" spans="1:5" x14ac:dyDescent="0.2">
      <c r="A21" s="1">
        <v>20</v>
      </c>
      <c r="B21" s="6" t="s">
        <v>572</v>
      </c>
      <c r="C21" s="6" t="s">
        <v>571</v>
      </c>
      <c r="D21" s="6" t="s">
        <v>553</v>
      </c>
      <c r="E21" s="1" t="s">
        <v>19</v>
      </c>
    </row>
    <row r="22" spans="1:5" x14ac:dyDescent="0.2">
      <c r="A22" s="1">
        <v>21</v>
      </c>
      <c r="B22" s="6" t="s">
        <v>572</v>
      </c>
      <c r="C22" s="6" t="s">
        <v>571</v>
      </c>
      <c r="D22" s="6" t="s">
        <v>553</v>
      </c>
      <c r="E22" s="1" t="s">
        <v>20</v>
      </c>
    </row>
    <row r="23" spans="1:5" x14ac:dyDescent="0.2">
      <c r="A23" s="1">
        <v>22</v>
      </c>
      <c r="B23" s="6" t="s">
        <v>552</v>
      </c>
      <c r="C23" s="6"/>
      <c r="D23" s="6" t="s">
        <v>553</v>
      </c>
      <c r="E23" s="1" t="s">
        <v>9</v>
      </c>
    </row>
    <row r="24" spans="1:5" x14ac:dyDescent="0.2">
      <c r="A24" s="1">
        <v>23</v>
      </c>
      <c r="B24" s="6" t="s">
        <v>561</v>
      </c>
      <c r="C24" s="6" t="s">
        <v>584</v>
      </c>
      <c r="D24" s="6" t="s">
        <v>554</v>
      </c>
      <c r="E24" s="1" t="s">
        <v>21</v>
      </c>
    </row>
    <row r="25" spans="1:5" x14ac:dyDescent="0.2">
      <c r="A25" s="1">
        <v>24</v>
      </c>
      <c r="B25" s="6" t="s">
        <v>561</v>
      </c>
      <c r="C25" s="6" t="s">
        <v>585</v>
      </c>
      <c r="D25" s="6" t="s">
        <v>554</v>
      </c>
      <c r="E25" s="1" t="s">
        <v>22</v>
      </c>
    </row>
    <row r="26" spans="1:5" x14ac:dyDescent="0.2">
      <c r="A26" s="1">
        <v>25</v>
      </c>
      <c r="B26" s="6" t="s">
        <v>572</v>
      </c>
      <c r="C26" s="6" t="s">
        <v>571</v>
      </c>
      <c r="D26" s="6" t="s">
        <v>554</v>
      </c>
      <c r="E26" s="1" t="s">
        <v>23</v>
      </c>
    </row>
    <row r="27" spans="1:5" x14ac:dyDescent="0.2">
      <c r="A27" s="1">
        <v>26</v>
      </c>
      <c r="B27" s="6" t="s">
        <v>561</v>
      </c>
      <c r="C27" s="1" t="s">
        <v>591</v>
      </c>
      <c r="D27" s="6" t="s">
        <v>554</v>
      </c>
      <c r="E27" s="1" t="s">
        <v>24</v>
      </c>
    </row>
    <row r="28" spans="1:5" x14ac:dyDescent="0.2">
      <c r="A28" s="1">
        <v>27</v>
      </c>
      <c r="B28" s="6" t="s">
        <v>561</v>
      </c>
      <c r="C28" s="1" t="s">
        <v>592</v>
      </c>
      <c r="D28" s="6" t="s">
        <v>554</v>
      </c>
      <c r="E28" s="1" t="s">
        <v>25</v>
      </c>
    </row>
    <row r="29" spans="1:5" x14ac:dyDescent="0.2">
      <c r="A29" s="1">
        <v>28</v>
      </c>
      <c r="B29" s="6" t="s">
        <v>561</v>
      </c>
      <c r="C29" s="1" t="s">
        <v>593</v>
      </c>
      <c r="D29" s="6" t="s">
        <v>554</v>
      </c>
      <c r="E29" s="1" t="s">
        <v>26</v>
      </c>
    </row>
    <row r="30" spans="1:5" x14ac:dyDescent="0.2">
      <c r="A30" s="1">
        <v>29</v>
      </c>
      <c r="B30" s="6" t="s">
        <v>572</v>
      </c>
      <c r="C30" s="6" t="s">
        <v>571</v>
      </c>
      <c r="D30" s="6" t="s">
        <v>554</v>
      </c>
      <c r="E30" s="1" t="s">
        <v>27</v>
      </c>
    </row>
    <row r="31" spans="1:5" x14ac:dyDescent="0.2">
      <c r="A31" s="1">
        <v>30</v>
      </c>
      <c r="B31" s="6" t="s">
        <v>552</v>
      </c>
      <c r="D31" s="6" t="s">
        <v>554</v>
      </c>
      <c r="E31" s="1" t="s">
        <v>28</v>
      </c>
    </row>
    <row r="32" spans="1:5" x14ac:dyDescent="0.2">
      <c r="A32" s="1">
        <v>31</v>
      </c>
      <c r="B32" s="6" t="s">
        <v>552</v>
      </c>
      <c r="C32" s="6"/>
      <c r="D32" s="6" t="s">
        <v>554</v>
      </c>
      <c r="E32" s="1" t="s">
        <v>29</v>
      </c>
    </row>
    <row r="33" spans="1:5" x14ac:dyDescent="0.2">
      <c r="A33" s="1">
        <v>32</v>
      </c>
      <c r="B33" s="6" t="s">
        <v>572</v>
      </c>
      <c r="C33" s="6" t="s">
        <v>571</v>
      </c>
      <c r="D33" s="6" t="s">
        <v>551</v>
      </c>
      <c r="E33" s="1" t="s">
        <v>30</v>
      </c>
    </row>
    <row r="34" spans="1:5" x14ac:dyDescent="0.2">
      <c r="A34" s="1">
        <v>33</v>
      </c>
      <c r="B34" s="6" t="s">
        <v>572</v>
      </c>
      <c r="C34" s="6" t="s">
        <v>571</v>
      </c>
      <c r="D34" s="6" t="s">
        <v>551</v>
      </c>
      <c r="E34" s="1" t="s">
        <v>31</v>
      </c>
    </row>
    <row r="35" spans="1:5" x14ac:dyDescent="0.2">
      <c r="A35" s="1">
        <v>34</v>
      </c>
      <c r="B35" s="6" t="s">
        <v>552</v>
      </c>
      <c r="C35" s="6"/>
      <c r="D35" s="6" t="s">
        <v>551</v>
      </c>
      <c r="E35" s="1" t="s">
        <v>32</v>
      </c>
    </row>
    <row r="36" spans="1:5" x14ac:dyDescent="0.2">
      <c r="A36" s="1">
        <v>35</v>
      </c>
      <c r="B36" s="6" t="s">
        <v>561</v>
      </c>
      <c r="C36" s="1" t="s">
        <v>607</v>
      </c>
      <c r="D36" s="6" t="s">
        <v>555</v>
      </c>
      <c r="E36" s="1" t="s">
        <v>33</v>
      </c>
    </row>
    <row r="37" spans="1:5" x14ac:dyDescent="0.2">
      <c r="A37" s="1">
        <v>36</v>
      </c>
      <c r="B37" s="6" t="s">
        <v>572</v>
      </c>
      <c r="C37" s="6" t="s">
        <v>571</v>
      </c>
      <c r="D37" s="6" t="s">
        <v>555</v>
      </c>
      <c r="E37" s="1" t="s">
        <v>34</v>
      </c>
    </row>
    <row r="38" spans="1:5" x14ac:dyDescent="0.2">
      <c r="A38" s="1">
        <v>37</v>
      </c>
      <c r="B38" s="6" t="s">
        <v>572</v>
      </c>
      <c r="C38" s="6" t="s">
        <v>571</v>
      </c>
      <c r="D38" s="6" t="s">
        <v>555</v>
      </c>
      <c r="E38" s="1" t="s">
        <v>35</v>
      </c>
    </row>
    <row r="39" spans="1:5" x14ac:dyDescent="0.2">
      <c r="A39" s="1">
        <v>38</v>
      </c>
      <c r="B39" s="6" t="s">
        <v>561</v>
      </c>
      <c r="C39" s="1" t="s">
        <v>612</v>
      </c>
      <c r="D39" s="6" t="s">
        <v>555</v>
      </c>
      <c r="E39" s="1" t="s">
        <v>36</v>
      </c>
    </row>
    <row r="40" spans="1:5" x14ac:dyDescent="0.2">
      <c r="A40" s="1">
        <v>39</v>
      </c>
      <c r="B40" s="6" t="s">
        <v>561</v>
      </c>
      <c r="C40" s="6" t="s">
        <v>614</v>
      </c>
      <c r="D40" s="6" t="s">
        <v>555</v>
      </c>
      <c r="E40" s="1" t="s">
        <v>37</v>
      </c>
    </row>
    <row r="41" spans="1:5" x14ac:dyDescent="0.2">
      <c r="A41" s="1">
        <v>40</v>
      </c>
      <c r="B41" s="6" t="s">
        <v>561</v>
      </c>
      <c r="C41" s="1" t="s">
        <v>616</v>
      </c>
      <c r="D41" s="6" t="s">
        <v>555</v>
      </c>
      <c r="E41" s="1" t="s">
        <v>38</v>
      </c>
    </row>
    <row r="42" spans="1:5" x14ac:dyDescent="0.2">
      <c r="A42" s="1">
        <v>41</v>
      </c>
      <c r="B42" s="6" t="s">
        <v>561</v>
      </c>
      <c r="C42" s="1" t="s">
        <v>617</v>
      </c>
      <c r="D42" s="6" t="s">
        <v>555</v>
      </c>
      <c r="E42" s="1" t="s">
        <v>39</v>
      </c>
    </row>
    <row r="43" spans="1:5" x14ac:dyDescent="0.2">
      <c r="A43" s="1">
        <v>42</v>
      </c>
      <c r="B43" s="6" t="s">
        <v>561</v>
      </c>
      <c r="C43" s="6" t="s">
        <v>619</v>
      </c>
      <c r="D43" s="6" t="s">
        <v>555</v>
      </c>
      <c r="E43" s="1" t="s">
        <v>40</v>
      </c>
    </row>
    <row r="44" spans="1:5" x14ac:dyDescent="0.2">
      <c r="A44" s="1">
        <v>43</v>
      </c>
      <c r="B44" s="1" t="s">
        <v>620</v>
      </c>
      <c r="C44" s="1" t="s">
        <v>621</v>
      </c>
      <c r="D44" s="6" t="s">
        <v>555</v>
      </c>
      <c r="E44" s="1" t="s">
        <v>41</v>
      </c>
    </row>
    <row r="45" spans="1:5" x14ac:dyDescent="0.2">
      <c r="A45" s="1">
        <v>44</v>
      </c>
      <c r="B45" s="6" t="s">
        <v>561</v>
      </c>
      <c r="C45" s="1" t="s">
        <v>622</v>
      </c>
      <c r="D45" s="6" t="s">
        <v>555</v>
      </c>
      <c r="E45" s="1" t="s">
        <v>42</v>
      </c>
    </row>
    <row r="46" spans="1:5" x14ac:dyDescent="0.2">
      <c r="A46" s="1">
        <v>45</v>
      </c>
      <c r="B46" s="6" t="s">
        <v>561</v>
      </c>
      <c r="C46" s="6" t="s">
        <v>624</v>
      </c>
      <c r="D46" s="6" t="s">
        <v>555</v>
      </c>
      <c r="E46" s="1" t="s">
        <v>43</v>
      </c>
    </row>
    <row r="47" spans="1:5" x14ac:dyDescent="0.2">
      <c r="A47" s="1">
        <v>46</v>
      </c>
      <c r="B47" s="6" t="s">
        <v>572</v>
      </c>
      <c r="C47" s="6" t="s">
        <v>571</v>
      </c>
      <c r="D47" s="6" t="s">
        <v>555</v>
      </c>
      <c r="E47" s="1" t="s">
        <v>44</v>
      </c>
    </row>
    <row r="48" spans="1:5" x14ac:dyDescent="0.2">
      <c r="A48" s="1">
        <v>47</v>
      </c>
      <c r="B48" s="6" t="s">
        <v>561</v>
      </c>
      <c r="C48" s="1" t="s">
        <v>625</v>
      </c>
      <c r="D48" s="6" t="s">
        <v>555</v>
      </c>
      <c r="E48" s="1" t="s">
        <v>45</v>
      </c>
    </row>
    <row r="49" spans="1:5" x14ac:dyDescent="0.2">
      <c r="A49" s="1">
        <v>48</v>
      </c>
      <c r="B49" s="6" t="s">
        <v>552</v>
      </c>
      <c r="C49" s="6"/>
      <c r="D49" s="6" t="s">
        <v>555</v>
      </c>
      <c r="E49" s="1" t="s">
        <v>46</v>
      </c>
    </row>
    <row r="50" spans="1:5" x14ac:dyDescent="0.2">
      <c r="A50" s="1">
        <v>49</v>
      </c>
      <c r="B50" s="6" t="s">
        <v>572</v>
      </c>
      <c r="C50" s="6" t="s">
        <v>571</v>
      </c>
      <c r="D50" s="6" t="s">
        <v>556</v>
      </c>
      <c r="E50" s="1" t="s">
        <v>47</v>
      </c>
    </row>
    <row r="51" spans="1:5" x14ac:dyDescent="0.2">
      <c r="A51" s="1">
        <v>50</v>
      </c>
      <c r="B51" s="6" t="s">
        <v>572</v>
      </c>
      <c r="C51" s="6" t="s">
        <v>571</v>
      </c>
      <c r="D51" s="6" t="s">
        <v>556</v>
      </c>
      <c r="E51" s="1" t="s">
        <v>48</v>
      </c>
    </row>
    <row r="52" spans="1:5" x14ac:dyDescent="0.2">
      <c r="A52" s="1">
        <v>51</v>
      </c>
      <c r="B52" s="6" t="s">
        <v>561</v>
      </c>
      <c r="C52" s="1" t="s">
        <v>640</v>
      </c>
      <c r="D52" s="6" t="s">
        <v>556</v>
      </c>
      <c r="E52" s="1" t="s">
        <v>49</v>
      </c>
    </row>
    <row r="53" spans="1:5" x14ac:dyDescent="0.2">
      <c r="A53" s="1">
        <v>52</v>
      </c>
      <c r="B53" s="6" t="s">
        <v>561</v>
      </c>
      <c r="C53" s="1" t="s">
        <v>641</v>
      </c>
      <c r="D53" s="6" t="s">
        <v>556</v>
      </c>
      <c r="E53" s="1" t="s">
        <v>50</v>
      </c>
    </row>
    <row r="54" spans="1:5" x14ac:dyDescent="0.2">
      <c r="A54" s="1">
        <v>53</v>
      </c>
      <c r="B54" s="6" t="s">
        <v>561</v>
      </c>
      <c r="C54" s="1" t="s">
        <v>643</v>
      </c>
      <c r="D54" s="6" t="s">
        <v>556</v>
      </c>
      <c r="E54" s="1" t="s">
        <v>51</v>
      </c>
    </row>
    <row r="55" spans="1:5" x14ac:dyDescent="0.2">
      <c r="A55" s="1">
        <v>54</v>
      </c>
      <c r="B55" s="6" t="s">
        <v>572</v>
      </c>
      <c r="C55" s="6" t="s">
        <v>571</v>
      </c>
      <c r="D55" s="6" t="s">
        <v>556</v>
      </c>
      <c r="E55" s="1" t="s">
        <v>52</v>
      </c>
    </row>
    <row r="56" spans="1:5" x14ac:dyDescent="0.2">
      <c r="A56" s="1">
        <v>55</v>
      </c>
      <c r="B56" s="6" t="s">
        <v>572</v>
      </c>
      <c r="C56" s="6" t="s">
        <v>571</v>
      </c>
      <c r="D56" s="6" t="s">
        <v>556</v>
      </c>
      <c r="E56" s="1" t="s">
        <v>53</v>
      </c>
    </row>
    <row r="57" spans="1:5" x14ac:dyDescent="0.2">
      <c r="A57" s="1">
        <v>56</v>
      </c>
      <c r="B57" s="6" t="s">
        <v>572</v>
      </c>
      <c r="C57" s="6" t="s">
        <v>571</v>
      </c>
      <c r="D57" s="6" t="s">
        <v>556</v>
      </c>
      <c r="E57" s="1" t="s">
        <v>54</v>
      </c>
    </row>
    <row r="58" spans="1:5" x14ac:dyDescent="0.2">
      <c r="A58" s="1">
        <v>57</v>
      </c>
      <c r="B58" s="6" t="s">
        <v>561</v>
      </c>
      <c r="C58" s="1" t="s">
        <v>641</v>
      </c>
      <c r="D58" s="6" t="s">
        <v>556</v>
      </c>
      <c r="E58" s="1" t="s">
        <v>55</v>
      </c>
    </row>
    <row r="59" spans="1:5" x14ac:dyDescent="0.2">
      <c r="A59" s="1">
        <v>58</v>
      </c>
      <c r="B59" s="6" t="s">
        <v>552</v>
      </c>
      <c r="C59" s="6"/>
      <c r="D59" s="6" t="s">
        <v>556</v>
      </c>
      <c r="E59" s="1" t="s">
        <v>46</v>
      </c>
    </row>
    <row r="60" spans="1:5" x14ac:dyDescent="0.2">
      <c r="A60" s="1">
        <v>59</v>
      </c>
      <c r="B60" s="6" t="s">
        <v>572</v>
      </c>
      <c r="C60" s="6" t="s">
        <v>571</v>
      </c>
      <c r="D60" s="6" t="s">
        <v>557</v>
      </c>
      <c r="E60" s="1" t="s">
        <v>56</v>
      </c>
    </row>
    <row r="61" spans="1:5" x14ac:dyDescent="0.2">
      <c r="A61" s="1">
        <v>60</v>
      </c>
      <c r="B61" s="6" t="s">
        <v>572</v>
      </c>
      <c r="C61" s="6" t="s">
        <v>571</v>
      </c>
      <c r="D61" s="6" t="s">
        <v>557</v>
      </c>
      <c r="E61" s="1" t="s">
        <v>57</v>
      </c>
    </row>
    <row r="62" spans="1:5" x14ac:dyDescent="0.2">
      <c r="A62" s="1">
        <v>61</v>
      </c>
      <c r="B62" s="6" t="s">
        <v>572</v>
      </c>
      <c r="C62" s="6" t="s">
        <v>571</v>
      </c>
      <c r="D62" s="6" t="s">
        <v>557</v>
      </c>
      <c r="E62" s="1" t="s">
        <v>58</v>
      </c>
    </row>
    <row r="63" spans="1:5" x14ac:dyDescent="0.2">
      <c r="A63" s="1">
        <v>62</v>
      </c>
      <c r="B63" s="6" t="s">
        <v>572</v>
      </c>
      <c r="C63" s="6" t="s">
        <v>571</v>
      </c>
      <c r="D63" s="6" t="s">
        <v>557</v>
      </c>
      <c r="E63" s="1" t="s">
        <v>59</v>
      </c>
    </row>
    <row r="64" spans="1:5" x14ac:dyDescent="0.2">
      <c r="A64" s="1">
        <v>63</v>
      </c>
      <c r="B64" s="6" t="s">
        <v>561</v>
      </c>
      <c r="C64" s="23" t="s">
        <v>673</v>
      </c>
      <c r="D64" s="6" t="s">
        <v>557</v>
      </c>
      <c r="E64" s="1" t="s">
        <v>60</v>
      </c>
    </row>
    <row r="65" spans="1:5" x14ac:dyDescent="0.2">
      <c r="A65" s="1">
        <v>64</v>
      </c>
      <c r="B65" s="6" t="s">
        <v>572</v>
      </c>
      <c r="C65" s="6" t="s">
        <v>571</v>
      </c>
      <c r="D65" s="6" t="s">
        <v>557</v>
      </c>
      <c r="E65" s="1" t="s">
        <v>61</v>
      </c>
    </row>
    <row r="66" spans="1:5" x14ac:dyDescent="0.2">
      <c r="A66" s="1">
        <v>65</v>
      </c>
      <c r="B66" s="6" t="s">
        <v>561</v>
      </c>
      <c r="C66" s="6" t="s">
        <v>647</v>
      </c>
      <c r="D66" s="6" t="s">
        <v>557</v>
      </c>
      <c r="E66" s="1" t="s">
        <v>62</v>
      </c>
    </row>
    <row r="67" spans="1:5" x14ac:dyDescent="0.2">
      <c r="A67" s="1">
        <v>66</v>
      </c>
      <c r="B67" s="6" t="s">
        <v>561</v>
      </c>
      <c r="C67" s="26" t="s">
        <v>648</v>
      </c>
      <c r="D67" s="6" t="s">
        <v>557</v>
      </c>
      <c r="E67" s="1" t="s">
        <v>63</v>
      </c>
    </row>
    <row r="68" spans="1:5" x14ac:dyDescent="0.2">
      <c r="A68" s="1">
        <v>67</v>
      </c>
      <c r="B68" s="6" t="s">
        <v>561</v>
      </c>
      <c r="C68" s="23" t="s">
        <v>648</v>
      </c>
      <c r="D68" s="6" t="s">
        <v>557</v>
      </c>
      <c r="E68" s="1" t="s">
        <v>64</v>
      </c>
    </row>
    <row r="69" spans="1:5" x14ac:dyDescent="0.2">
      <c r="A69" s="1">
        <v>68</v>
      </c>
      <c r="B69" s="6" t="s">
        <v>561</v>
      </c>
      <c r="C69" s="26" t="s">
        <v>648</v>
      </c>
      <c r="D69" s="6" t="s">
        <v>557</v>
      </c>
      <c r="E69" s="1" t="s">
        <v>65</v>
      </c>
    </row>
    <row r="70" spans="1:5" x14ac:dyDescent="0.2">
      <c r="A70" s="1">
        <v>69</v>
      </c>
      <c r="B70" s="6" t="s">
        <v>561</v>
      </c>
      <c r="C70" s="23" t="s">
        <v>648</v>
      </c>
      <c r="D70" s="6" t="s">
        <v>557</v>
      </c>
      <c r="E70" s="1" t="s">
        <v>66</v>
      </c>
    </row>
    <row r="71" spans="1:5" x14ac:dyDescent="0.2">
      <c r="A71" s="1">
        <v>70</v>
      </c>
      <c r="B71" s="6" t="s">
        <v>561</v>
      </c>
      <c r="C71" s="26" t="s">
        <v>648</v>
      </c>
      <c r="D71" s="6" t="s">
        <v>557</v>
      </c>
      <c r="E71" s="1" t="s">
        <v>67</v>
      </c>
    </row>
    <row r="72" spans="1:5" x14ac:dyDescent="0.2">
      <c r="A72" s="1">
        <v>71</v>
      </c>
      <c r="B72" s="6" t="s">
        <v>552</v>
      </c>
      <c r="C72" s="6"/>
      <c r="D72" s="6" t="s">
        <v>557</v>
      </c>
      <c r="E72" s="1" t="s">
        <v>46</v>
      </c>
    </row>
    <row r="73" spans="1:5" x14ac:dyDescent="0.2">
      <c r="A73" s="14">
        <v>72</v>
      </c>
      <c r="B73" s="1" t="s">
        <v>649</v>
      </c>
      <c r="C73" s="14" t="s">
        <v>650</v>
      </c>
      <c r="D73" s="6" t="s">
        <v>558</v>
      </c>
      <c r="E73" s="14" t="s">
        <v>68</v>
      </c>
    </row>
    <row r="74" spans="1:5" x14ac:dyDescent="0.2">
      <c r="A74" s="14">
        <v>73</v>
      </c>
      <c r="B74" s="1" t="s">
        <v>649</v>
      </c>
      <c r="C74" s="14" t="s">
        <v>650</v>
      </c>
      <c r="D74" s="6" t="s">
        <v>558</v>
      </c>
      <c r="E74" s="14" t="s">
        <v>69</v>
      </c>
    </row>
    <row r="75" spans="1:5" x14ac:dyDescent="0.2">
      <c r="A75" s="14">
        <v>74</v>
      </c>
      <c r="B75" s="1" t="s">
        <v>649</v>
      </c>
      <c r="C75" s="14" t="s">
        <v>650</v>
      </c>
      <c r="D75" s="6" t="s">
        <v>558</v>
      </c>
      <c r="E75" s="14" t="s">
        <v>457</v>
      </c>
    </row>
    <row r="76" spans="1:5" x14ac:dyDescent="0.2">
      <c r="A76" s="14">
        <v>75</v>
      </c>
      <c r="B76" s="1" t="s">
        <v>649</v>
      </c>
      <c r="C76" s="14" t="s">
        <v>650</v>
      </c>
      <c r="D76" s="6" t="s">
        <v>558</v>
      </c>
      <c r="E76" s="14" t="s">
        <v>70</v>
      </c>
    </row>
    <row r="77" spans="1:5" x14ac:dyDescent="0.2">
      <c r="A77" s="14">
        <v>76</v>
      </c>
      <c r="B77" s="1" t="s">
        <v>649</v>
      </c>
      <c r="C77" s="14" t="s">
        <v>650</v>
      </c>
      <c r="D77" s="6" t="s">
        <v>558</v>
      </c>
      <c r="E77" s="14" t="s">
        <v>71</v>
      </c>
    </row>
    <row r="78" spans="1:5" x14ac:dyDescent="0.2">
      <c r="A78" s="14">
        <v>77</v>
      </c>
      <c r="B78" s="1" t="s">
        <v>649</v>
      </c>
      <c r="C78" s="14" t="s">
        <v>650</v>
      </c>
      <c r="D78" s="6" t="s">
        <v>558</v>
      </c>
      <c r="E78" s="14" t="s">
        <v>72</v>
      </c>
    </row>
    <row r="79" spans="1:5" x14ac:dyDescent="0.2">
      <c r="A79" s="1">
        <v>78</v>
      </c>
      <c r="B79" s="6" t="s">
        <v>552</v>
      </c>
      <c r="C79" s="6"/>
      <c r="D79" s="6" t="s">
        <v>558</v>
      </c>
      <c r="E79" s="1" t="s">
        <v>16</v>
      </c>
    </row>
    <row r="80" spans="1:5" x14ac:dyDescent="0.2">
      <c r="A80" s="1">
        <v>79</v>
      </c>
      <c r="B80" s="6" t="s">
        <v>561</v>
      </c>
      <c r="C80" s="27" t="s">
        <v>651</v>
      </c>
      <c r="D80" s="6" t="s">
        <v>559</v>
      </c>
      <c r="E80" s="1" t="s">
        <v>73</v>
      </c>
    </row>
    <row r="81" spans="1:5" x14ac:dyDescent="0.2">
      <c r="A81" s="1">
        <v>80</v>
      </c>
      <c r="B81" s="6" t="s">
        <v>572</v>
      </c>
      <c r="C81" s="6" t="s">
        <v>571</v>
      </c>
      <c r="D81" s="6" t="s">
        <v>559</v>
      </c>
      <c r="E81" s="1" t="s">
        <v>74</v>
      </c>
    </row>
    <row r="82" spans="1:5" x14ac:dyDescent="0.2">
      <c r="A82" s="1">
        <v>81</v>
      </c>
      <c r="B82" s="6" t="s">
        <v>561</v>
      </c>
      <c r="C82" s="27" t="s">
        <v>656</v>
      </c>
      <c r="D82" s="6" t="s">
        <v>559</v>
      </c>
      <c r="E82" s="1" t="s">
        <v>75</v>
      </c>
    </row>
    <row r="83" spans="1:5" x14ac:dyDescent="0.2">
      <c r="A83" s="1">
        <v>82</v>
      </c>
      <c r="B83" s="6" t="s">
        <v>572</v>
      </c>
      <c r="C83" s="6" t="s">
        <v>571</v>
      </c>
      <c r="D83" s="6" t="s">
        <v>559</v>
      </c>
      <c r="E83" s="1" t="s">
        <v>76</v>
      </c>
    </row>
    <row r="84" spans="1:5" x14ac:dyDescent="0.2">
      <c r="A84" s="1">
        <v>83</v>
      </c>
      <c r="B84" s="6" t="s">
        <v>552</v>
      </c>
      <c r="D84" s="6" t="s">
        <v>559</v>
      </c>
      <c r="E84" s="1" t="s">
        <v>77</v>
      </c>
    </row>
    <row r="85" spans="1:5" x14ac:dyDescent="0.2">
      <c r="A85" s="1">
        <v>84</v>
      </c>
      <c r="B85" s="6" t="s">
        <v>561</v>
      </c>
      <c r="C85" s="1" t="s">
        <v>657</v>
      </c>
      <c r="D85" s="6" t="s">
        <v>559</v>
      </c>
      <c r="E85" s="1" t="s">
        <v>78</v>
      </c>
    </row>
    <row r="86" spans="1:5" x14ac:dyDescent="0.2">
      <c r="A86" s="1">
        <v>85</v>
      </c>
      <c r="B86" s="6" t="s">
        <v>552</v>
      </c>
      <c r="C86" s="6"/>
      <c r="D86" s="6" t="s">
        <v>559</v>
      </c>
      <c r="E86" s="1" t="s">
        <v>46</v>
      </c>
    </row>
    <row r="87" spans="1:5" x14ac:dyDescent="0.2">
      <c r="A87" s="1" t="s">
        <v>576</v>
      </c>
      <c r="B87" s="1" t="s">
        <v>572</v>
      </c>
      <c r="C87" s="1" t="s">
        <v>604</v>
      </c>
      <c r="D87" s="1" t="s">
        <v>661</v>
      </c>
      <c r="E87" s="1" t="s">
        <v>600</v>
      </c>
    </row>
    <row r="88" spans="1:5" x14ac:dyDescent="0.2">
      <c r="A88" s="1" t="s">
        <v>578</v>
      </c>
      <c r="B88" s="1" t="s">
        <v>572</v>
      </c>
      <c r="C88" s="1" t="s">
        <v>604</v>
      </c>
      <c r="D88" s="1" t="s">
        <v>662</v>
      </c>
      <c r="E88" s="1" t="s">
        <v>580</v>
      </c>
    </row>
    <row r="89" spans="1:5" x14ac:dyDescent="0.2">
      <c r="A89" s="11" t="s">
        <v>579</v>
      </c>
      <c r="B89" s="1" t="s">
        <v>572</v>
      </c>
      <c r="C89" s="1" t="s">
        <v>604</v>
      </c>
      <c r="D89" s="1" t="s">
        <v>662</v>
      </c>
      <c r="E89" s="1" t="s">
        <v>601</v>
      </c>
    </row>
    <row r="90" spans="1:5" x14ac:dyDescent="0.2">
      <c r="A90" s="1" t="s">
        <v>581</v>
      </c>
      <c r="B90" s="1" t="s">
        <v>572</v>
      </c>
      <c r="C90" s="1" t="s">
        <v>604</v>
      </c>
      <c r="D90" s="1" t="s">
        <v>663</v>
      </c>
      <c r="E90" s="1" t="s">
        <v>602</v>
      </c>
    </row>
    <row r="91" spans="1:5" x14ac:dyDescent="0.2">
      <c r="A91" s="11" t="s">
        <v>597</v>
      </c>
      <c r="B91" s="1" t="s">
        <v>572</v>
      </c>
      <c r="C91" s="1" t="s">
        <v>604</v>
      </c>
      <c r="D91" s="1" t="s">
        <v>664</v>
      </c>
      <c r="E91" s="1" t="s">
        <v>598</v>
      </c>
    </row>
    <row r="92" spans="1:5" x14ac:dyDescent="0.2">
      <c r="A92" s="1" t="s">
        <v>603</v>
      </c>
      <c r="B92" s="1" t="s">
        <v>572</v>
      </c>
      <c r="C92" s="1" t="s">
        <v>604</v>
      </c>
      <c r="D92" s="1" t="s">
        <v>664</v>
      </c>
      <c r="E92" s="1" t="s">
        <v>599</v>
      </c>
    </row>
    <row r="93" spans="1:5" x14ac:dyDescent="0.2">
      <c r="A93" s="11" t="s">
        <v>605</v>
      </c>
      <c r="B93" s="1" t="s">
        <v>572</v>
      </c>
      <c r="C93" s="1" t="s">
        <v>604</v>
      </c>
      <c r="D93" s="1" t="s">
        <v>665</v>
      </c>
      <c r="E93" s="1" t="s">
        <v>606</v>
      </c>
    </row>
    <row r="94" spans="1:5" x14ac:dyDescent="0.2">
      <c r="A94" s="1" t="s">
        <v>628</v>
      </c>
      <c r="B94" s="1" t="s">
        <v>572</v>
      </c>
      <c r="C94" s="1" t="s">
        <v>604</v>
      </c>
      <c r="D94" s="1" t="s">
        <v>666</v>
      </c>
      <c r="E94" s="1" t="s">
        <v>629</v>
      </c>
    </row>
    <row r="95" spans="1:5" x14ac:dyDescent="0.2">
      <c r="A95" s="11" t="s">
        <v>630</v>
      </c>
      <c r="B95" s="1" t="s">
        <v>572</v>
      </c>
      <c r="C95" s="1" t="s">
        <v>604</v>
      </c>
      <c r="D95" s="1" t="s">
        <v>667</v>
      </c>
      <c r="E95" s="1" t="s">
        <v>635</v>
      </c>
    </row>
    <row r="96" spans="1:5" x14ac:dyDescent="0.2">
      <c r="A96" s="1" t="s">
        <v>631</v>
      </c>
      <c r="B96" s="1" t="s">
        <v>572</v>
      </c>
      <c r="C96" s="1" t="s">
        <v>604</v>
      </c>
      <c r="D96" s="1" t="s">
        <v>668</v>
      </c>
      <c r="E96" s="1" t="s">
        <v>636</v>
      </c>
    </row>
    <row r="97" spans="1:5" x14ac:dyDescent="0.2">
      <c r="A97" s="11" t="s">
        <v>632</v>
      </c>
      <c r="B97" s="1" t="s">
        <v>572</v>
      </c>
      <c r="C97" s="1" t="s">
        <v>604</v>
      </c>
      <c r="D97" s="1" t="s">
        <v>669</v>
      </c>
      <c r="E97" s="1" t="s">
        <v>637</v>
      </c>
    </row>
    <row r="98" spans="1:5" x14ac:dyDescent="0.2">
      <c r="A98" s="1" t="s">
        <v>633</v>
      </c>
      <c r="B98" s="1" t="s">
        <v>572</v>
      </c>
      <c r="C98" s="1" t="s">
        <v>604</v>
      </c>
      <c r="D98" s="1" t="s">
        <v>670</v>
      </c>
      <c r="E98" s="1" t="s">
        <v>639</v>
      </c>
    </row>
    <row r="99" spans="1:5" x14ac:dyDescent="0.2">
      <c r="A99" s="11" t="s">
        <v>634</v>
      </c>
      <c r="B99" s="1" t="s">
        <v>572</v>
      </c>
      <c r="C99" s="1" t="s">
        <v>604</v>
      </c>
      <c r="D99" s="1" t="s">
        <v>670</v>
      </c>
      <c r="E99" s="1" t="s">
        <v>638</v>
      </c>
    </row>
    <row r="100" spans="1:5" x14ac:dyDescent="0.2">
      <c r="A100" s="11"/>
    </row>
  </sheetData>
  <pageMargins left="0.7" right="0.7" top="0.75" bottom="0.75" header="0.3" footer="0.3"/>
  <pageSetup orientation="portrait" horizontalDpi="4294967293" verticalDpi="0"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8"/>
  <sheetViews>
    <sheetView zoomScale="110" zoomScaleNormal="110" workbookViewId="0"/>
  </sheetViews>
  <sheetFormatPr baseColWidth="10" defaultRowHeight="12.75" x14ac:dyDescent="0.2"/>
  <sheetData>
    <row r="1" spans="1:14" ht="21" customHeight="1" thickBot="1" x14ac:dyDescent="0.35">
      <c r="A1" s="15" t="s">
        <v>674</v>
      </c>
      <c r="B1" s="15"/>
      <c r="C1" s="15"/>
      <c r="D1" s="15"/>
      <c r="E1" s="15"/>
      <c r="F1" s="15"/>
      <c r="G1" s="15"/>
      <c r="H1" s="15"/>
      <c r="I1" s="15"/>
      <c r="J1" s="15"/>
      <c r="K1" s="15"/>
      <c r="L1" s="15"/>
      <c r="M1" s="15"/>
      <c r="N1" s="15"/>
    </row>
    <row r="2" spans="1:14" ht="13.5" thickTop="1" x14ac:dyDescent="0.2"/>
    <row r="3" spans="1:14" x14ac:dyDescent="0.2">
      <c r="H3" s="17" t="s">
        <v>460</v>
      </c>
      <c r="I3" s="17"/>
      <c r="J3" s="17"/>
      <c r="K3" s="17" t="s">
        <v>659</v>
      </c>
      <c r="L3" s="17"/>
      <c r="M3" s="17" t="s">
        <v>671</v>
      </c>
      <c r="N3" s="17"/>
    </row>
    <row r="4" spans="1:14" x14ac:dyDescent="0.2">
      <c r="H4" t="s">
        <v>463</v>
      </c>
      <c r="J4" s="20"/>
      <c r="K4" s="20">
        <f>+COUNTIF(Enc[Criterio],Portada!H4)-M4</f>
        <v>4</v>
      </c>
      <c r="L4" s="20"/>
      <c r="M4" s="20"/>
      <c r="N4" s="20"/>
    </row>
    <row r="5" spans="1:14" x14ac:dyDescent="0.2">
      <c r="H5" s="24" t="s">
        <v>464</v>
      </c>
      <c r="I5" s="24"/>
      <c r="J5" s="25"/>
      <c r="K5" s="25">
        <f>+COUNTIF(Enc[Criterio],Portada!H5)-M5</f>
        <v>4</v>
      </c>
      <c r="L5" s="25"/>
      <c r="M5" s="25">
        <f>+COUNTIF(Enc[Criterio],CONCATENATE("RL"," ",Portada!H5))</f>
        <v>1</v>
      </c>
      <c r="N5" s="25"/>
    </row>
    <row r="6" spans="1:14" x14ac:dyDescent="0.2">
      <c r="H6" t="s">
        <v>550</v>
      </c>
      <c r="J6" s="20"/>
      <c r="K6" s="20">
        <f>+COUNTIF(Enc[Criterio],Portada!H6)-M6</f>
        <v>5</v>
      </c>
      <c r="L6" s="20"/>
      <c r="M6" s="20">
        <f>+COUNTIF(Enc[Criterio],CONCATENATE("RL"," ",Portada!H6))</f>
        <v>2</v>
      </c>
      <c r="N6" s="20"/>
    </row>
    <row r="7" spans="1:14" x14ac:dyDescent="0.2">
      <c r="H7" s="24" t="s">
        <v>553</v>
      </c>
      <c r="I7" s="24"/>
      <c r="J7" s="25"/>
      <c r="K7" s="25">
        <f>+COUNTIF(Enc[Criterio],Portada!H7)-M7</f>
        <v>4</v>
      </c>
      <c r="L7" s="25"/>
      <c r="M7" s="25">
        <f>+COUNTIF(Enc[Criterio],CONCATENATE("RL"," ",Portada!H7))</f>
        <v>1</v>
      </c>
      <c r="N7" s="25"/>
    </row>
    <row r="8" spans="1:14" x14ac:dyDescent="0.2">
      <c r="H8" t="s">
        <v>554</v>
      </c>
      <c r="J8" s="20"/>
      <c r="K8" s="20">
        <f>+COUNTIF(Enc[Criterio],Portada!H8)-M8</f>
        <v>7</v>
      </c>
      <c r="L8" s="20"/>
      <c r="M8" s="20">
        <f>+COUNTIF(Enc[Criterio],CONCATENATE("RL"," ",Portada!H8))</f>
        <v>2</v>
      </c>
      <c r="N8" s="20"/>
    </row>
    <row r="9" spans="1:14" x14ac:dyDescent="0.2">
      <c r="H9" s="24" t="s">
        <v>551</v>
      </c>
      <c r="I9" s="24"/>
      <c r="J9" s="25"/>
      <c r="K9" s="25">
        <f>+COUNTIF(Enc[Criterio],Portada!H9)-M9</f>
        <v>2</v>
      </c>
      <c r="L9" s="25"/>
      <c r="M9" s="25">
        <f>+COUNTIF(Enc[Criterio],CONCATENATE("RL"," ",Portada!H9))</f>
        <v>1</v>
      </c>
      <c r="N9" s="25"/>
    </row>
    <row r="10" spans="1:14" x14ac:dyDescent="0.2">
      <c r="H10" t="s">
        <v>555</v>
      </c>
      <c r="J10" s="20"/>
      <c r="K10" s="20">
        <f>+COUNTIF(Enc[Criterio],Portada!H10)-M10</f>
        <v>13</v>
      </c>
      <c r="L10" s="20"/>
      <c r="M10" s="20">
        <f>+COUNTIF(Enc[Criterio],CONCATENATE("RL"," ",Portada!H10))</f>
        <v>1</v>
      </c>
      <c r="N10" s="20"/>
    </row>
    <row r="11" spans="1:14" x14ac:dyDescent="0.2">
      <c r="H11" s="24" t="s">
        <v>556</v>
      </c>
      <c r="I11" s="24"/>
      <c r="J11" s="25"/>
      <c r="K11" s="25">
        <f>+COUNTIF(Enc[Criterio],Portada!H11)-M11</f>
        <v>9</v>
      </c>
      <c r="L11" s="25"/>
      <c r="M11" s="25">
        <f>+COUNTIF(Enc[Criterio],CONCATENATE("RL"," ",Portada!H11))</f>
        <v>1</v>
      </c>
      <c r="N11" s="25"/>
    </row>
    <row r="12" spans="1:14" x14ac:dyDescent="0.2">
      <c r="H12" t="s">
        <v>557</v>
      </c>
      <c r="J12" s="20"/>
      <c r="K12" s="20">
        <f>+COUNTIF(Enc[Criterio],Portada!H12)-M12</f>
        <v>12</v>
      </c>
      <c r="L12" s="20"/>
      <c r="M12" s="20">
        <f>+COUNTIF(Enc[Criterio],CONCATENATE("RL"," ",Portada!H12))</f>
        <v>1</v>
      </c>
      <c r="N12" s="20"/>
    </row>
    <row r="13" spans="1:14" x14ac:dyDescent="0.2">
      <c r="H13" s="24" t="s">
        <v>558</v>
      </c>
      <c r="I13" s="24"/>
      <c r="J13" s="25"/>
      <c r="K13" s="25">
        <f>+COUNTIF(Enc[Criterio],Portada!H13)-M13</f>
        <v>6</v>
      </c>
      <c r="L13" s="25"/>
      <c r="M13" s="25">
        <f>+COUNTIF(Enc[Criterio],CONCATENATE("RL"," ",Portada!H13))</f>
        <v>1</v>
      </c>
      <c r="N13" s="25"/>
    </row>
    <row r="14" spans="1:14" x14ac:dyDescent="0.2">
      <c r="H14" s="21" t="s">
        <v>559</v>
      </c>
      <c r="I14" s="21"/>
      <c r="J14" s="22"/>
      <c r="K14" s="22">
        <f>+COUNTIF(Enc[Criterio],Portada!H14)-M14</f>
        <v>5</v>
      </c>
      <c r="L14" s="22"/>
      <c r="M14" s="22">
        <f>+COUNTIF(Enc[Criterio],CONCATENATE("RL"," ",Portada!H14))</f>
        <v>2</v>
      </c>
      <c r="N14" s="22"/>
    </row>
    <row r="15" spans="1:14" x14ac:dyDescent="0.2">
      <c r="J15" s="20" t="s">
        <v>660</v>
      </c>
      <c r="K15" s="20">
        <f>+SUM(K4:K14)</f>
        <v>71</v>
      </c>
      <c r="L15" s="20"/>
      <c r="M15" s="20">
        <f>+SUM(M4:M14)</f>
        <v>13</v>
      </c>
      <c r="N15" s="20"/>
    </row>
    <row r="18" spans="1:14" ht="15" thickBot="1" x14ac:dyDescent="0.25">
      <c r="A18" s="16" t="s">
        <v>672</v>
      </c>
      <c r="B18" s="16"/>
      <c r="C18" s="16"/>
      <c r="D18" s="16"/>
      <c r="E18" s="16"/>
      <c r="F18" s="16"/>
      <c r="G18" s="16"/>
      <c r="H18" s="16"/>
      <c r="I18" s="16"/>
      <c r="J18" s="16"/>
      <c r="K18" s="16"/>
      <c r="L18" s="16"/>
      <c r="M18" s="16"/>
      <c r="N18" s="16"/>
    </row>
  </sheetData>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8"/>
  <sheetViews>
    <sheetView zoomScale="110" zoomScaleNormal="110" workbookViewId="0"/>
  </sheetViews>
  <sheetFormatPr baseColWidth="10" defaultRowHeight="12.75" x14ac:dyDescent="0.2"/>
  <cols>
    <col min="18" max="18" width="12.25" customWidth="1"/>
    <col min="24" max="24" width="16.875" customWidth="1"/>
    <col min="27" max="27" width="21.75" customWidth="1"/>
  </cols>
  <sheetData>
    <row r="1" spans="1:28" ht="20.25" thickBot="1" x14ac:dyDescent="0.35">
      <c r="A1" s="15" t="s">
        <v>674</v>
      </c>
      <c r="B1" s="15"/>
      <c r="C1" s="15"/>
      <c r="D1" s="15"/>
      <c r="E1" s="15"/>
      <c r="F1" s="15"/>
      <c r="G1" s="15"/>
      <c r="H1" s="15"/>
      <c r="I1" s="15"/>
      <c r="J1" s="15"/>
      <c r="K1" s="15"/>
      <c r="L1" s="15"/>
      <c r="M1" s="15"/>
      <c r="N1" s="15"/>
    </row>
    <row r="2" spans="1:28" ht="13.5" thickTop="1" x14ac:dyDescent="0.2">
      <c r="A2" s="17" t="s">
        <v>675</v>
      </c>
      <c r="B2" s="17"/>
      <c r="C2" s="17"/>
      <c r="D2" s="17"/>
      <c r="E2" s="17"/>
      <c r="F2" s="17"/>
      <c r="G2" s="17"/>
      <c r="H2" s="17"/>
      <c r="I2" s="17"/>
      <c r="J2" s="17"/>
      <c r="K2" s="17"/>
      <c r="L2" s="17"/>
      <c r="M2" s="17"/>
      <c r="N2" s="17"/>
      <c r="R2" s="28" t="s">
        <v>686</v>
      </c>
      <c r="S2" s="29" t="s">
        <v>688</v>
      </c>
      <c r="U2" s="28" t="s">
        <v>686</v>
      </c>
      <c r="V2" s="29" t="s">
        <v>689</v>
      </c>
      <c r="X2" s="28" t="s">
        <v>686</v>
      </c>
      <c r="Y2" s="29" t="s">
        <v>690</v>
      </c>
      <c r="AA2" s="28" t="s">
        <v>686</v>
      </c>
      <c r="AB2" s="29" t="s">
        <v>691</v>
      </c>
    </row>
    <row r="3" spans="1:28" x14ac:dyDescent="0.2">
      <c r="R3" s="30" t="s">
        <v>564</v>
      </c>
      <c r="S3" s="65">
        <v>4</v>
      </c>
      <c r="U3" s="30" t="s">
        <v>567</v>
      </c>
      <c r="V3" s="65">
        <v>7</v>
      </c>
      <c r="X3" s="30" t="s">
        <v>255</v>
      </c>
      <c r="Y3" s="36">
        <v>7.8125E-2</v>
      </c>
      <c r="AA3" s="30" t="s">
        <v>570</v>
      </c>
      <c r="AB3" s="31">
        <v>3.125E-2</v>
      </c>
    </row>
    <row r="4" spans="1:28" x14ac:dyDescent="0.2">
      <c r="B4" s="42" t="s">
        <v>713</v>
      </c>
      <c r="E4" s="42" t="s">
        <v>714</v>
      </c>
      <c r="I4" s="42" t="s">
        <v>715</v>
      </c>
      <c r="M4" s="42" t="s">
        <v>716</v>
      </c>
      <c r="R4" s="32" t="s">
        <v>563</v>
      </c>
      <c r="S4" s="66">
        <v>6</v>
      </c>
      <c r="U4" s="32" t="s">
        <v>566</v>
      </c>
      <c r="V4" s="66">
        <v>19</v>
      </c>
      <c r="X4" s="32" t="s">
        <v>143</v>
      </c>
      <c r="Y4" s="37">
        <v>0.1875</v>
      </c>
      <c r="AA4" s="32" t="s">
        <v>81</v>
      </c>
      <c r="AB4" s="33">
        <v>0.15625</v>
      </c>
    </row>
    <row r="5" spans="1:28" x14ac:dyDescent="0.2">
      <c r="R5" s="32" t="s">
        <v>79</v>
      </c>
      <c r="S5" s="66">
        <v>54</v>
      </c>
      <c r="U5" s="32" t="s">
        <v>565</v>
      </c>
      <c r="V5" s="66">
        <v>38</v>
      </c>
      <c r="X5" s="32" t="s">
        <v>80</v>
      </c>
      <c r="Y5" s="37">
        <v>0.203125</v>
      </c>
      <c r="AA5" s="32" t="s">
        <v>80</v>
      </c>
      <c r="AB5" s="33">
        <v>0.125</v>
      </c>
    </row>
    <row r="6" spans="1:28" x14ac:dyDescent="0.2">
      <c r="R6" s="34" t="s">
        <v>687</v>
      </c>
      <c r="S6" s="67">
        <v>64</v>
      </c>
      <c r="U6" s="34" t="s">
        <v>687</v>
      </c>
      <c r="V6" s="67">
        <v>64</v>
      </c>
      <c r="X6" s="32" t="s">
        <v>97</v>
      </c>
      <c r="Y6" s="37">
        <v>0.28125</v>
      </c>
      <c r="AA6" s="32" t="s">
        <v>98</v>
      </c>
      <c r="AB6" s="33">
        <v>0.6875</v>
      </c>
    </row>
    <row r="7" spans="1:28" x14ac:dyDescent="0.2">
      <c r="X7" s="32" t="s">
        <v>135</v>
      </c>
      <c r="Y7" s="37">
        <v>0.25</v>
      </c>
      <c r="AA7" s="34" t="s">
        <v>687</v>
      </c>
      <c r="AB7" s="35">
        <v>1</v>
      </c>
    </row>
    <row r="8" spans="1:28" x14ac:dyDescent="0.2">
      <c r="X8" s="34" t="s">
        <v>687</v>
      </c>
      <c r="Y8" s="35">
        <v>1</v>
      </c>
    </row>
  </sheetData>
  <pageMargins left="0.7" right="0.7" top="0.75" bottom="0.75" header="0.3" footer="0.3"/>
  <drawing r:id="rId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57"/>
  <sheetViews>
    <sheetView zoomScale="110" zoomScaleNormal="110" workbookViewId="0"/>
  </sheetViews>
  <sheetFormatPr baseColWidth="10" defaultRowHeight="12.75" x14ac:dyDescent="0.2"/>
  <cols>
    <col min="18" max="18" width="16.25" customWidth="1"/>
    <col min="19" max="19" width="11" customWidth="1"/>
    <col min="24" max="24" width="15.125" customWidth="1"/>
  </cols>
  <sheetData>
    <row r="1" spans="1:33" ht="20.25" thickBot="1" x14ac:dyDescent="0.35">
      <c r="A1" s="15" t="s">
        <v>674</v>
      </c>
      <c r="B1" s="15"/>
      <c r="C1" s="15"/>
      <c r="D1" s="15"/>
      <c r="E1" s="15"/>
      <c r="F1" s="15"/>
      <c r="G1" s="15"/>
      <c r="H1" s="15"/>
      <c r="I1" s="15"/>
      <c r="J1" s="15"/>
      <c r="K1" s="15"/>
      <c r="L1" s="15"/>
      <c r="M1" s="15"/>
      <c r="N1" s="15"/>
    </row>
    <row r="2" spans="1:33" ht="13.5" thickTop="1" x14ac:dyDescent="0.2">
      <c r="A2" s="17" t="s">
        <v>676</v>
      </c>
      <c r="B2" s="17"/>
      <c r="C2" s="17"/>
      <c r="D2" s="17"/>
      <c r="E2" s="17"/>
      <c r="F2" s="17"/>
      <c r="G2" s="17"/>
      <c r="H2" s="17"/>
      <c r="I2" s="17"/>
      <c r="J2" s="17"/>
      <c r="K2" s="17"/>
      <c r="L2" s="17"/>
      <c r="M2" s="17"/>
      <c r="N2" s="17"/>
      <c r="R2" s="28" t="s">
        <v>686</v>
      </c>
      <c r="S2" s="29" t="s">
        <v>692</v>
      </c>
      <c r="U2" s="28" t="s">
        <v>686</v>
      </c>
      <c r="V2" s="29" t="s">
        <v>693</v>
      </c>
      <c r="X2" s="28" t="s">
        <v>686</v>
      </c>
      <c r="Y2" s="29" t="s">
        <v>694</v>
      </c>
      <c r="AA2" s="28" t="s">
        <v>686</v>
      </c>
      <c r="AB2" s="29" t="s">
        <v>695</v>
      </c>
      <c r="AD2" s="28" t="s">
        <v>686</v>
      </c>
      <c r="AE2" s="29" t="s">
        <v>698</v>
      </c>
      <c r="AG2" s="38" t="s">
        <v>686</v>
      </c>
    </row>
    <row r="3" spans="1:33" x14ac:dyDescent="0.2">
      <c r="R3" s="30" t="s">
        <v>82</v>
      </c>
      <c r="S3" s="31">
        <v>1</v>
      </c>
      <c r="U3" s="30" t="s">
        <v>83</v>
      </c>
      <c r="V3" s="47">
        <v>3.125E-2</v>
      </c>
      <c r="X3" s="30" t="s">
        <v>573</v>
      </c>
      <c r="Y3" s="47">
        <v>1.5625E-2</v>
      </c>
      <c r="AA3" s="30" t="s">
        <v>83</v>
      </c>
      <c r="AB3" s="47">
        <v>0.140625</v>
      </c>
      <c r="AD3" s="30" t="s">
        <v>696</v>
      </c>
      <c r="AE3" s="31">
        <v>0.421875</v>
      </c>
      <c r="AG3" s="39" t="s">
        <v>316</v>
      </c>
    </row>
    <row r="4" spans="1:33" x14ac:dyDescent="0.2">
      <c r="A4" s="117" t="s">
        <v>785</v>
      </c>
      <c r="B4" s="117"/>
      <c r="C4" s="117"/>
      <c r="D4" s="117"/>
      <c r="E4" s="117"/>
      <c r="F4" s="117"/>
      <c r="G4" s="117"/>
      <c r="H4" s="120">
        <v>1</v>
      </c>
      <c r="I4" s="121"/>
      <c r="J4" s="128" t="s">
        <v>699</v>
      </c>
      <c r="K4" s="120">
        <v>0</v>
      </c>
      <c r="L4" s="121"/>
      <c r="M4" s="128" t="s">
        <v>700</v>
      </c>
      <c r="N4" s="44"/>
      <c r="R4" s="34" t="s">
        <v>687</v>
      </c>
      <c r="S4" s="35">
        <v>1</v>
      </c>
      <c r="U4" s="32" t="s">
        <v>82</v>
      </c>
      <c r="V4" s="48">
        <v>0.96875</v>
      </c>
      <c r="X4" s="32" t="s">
        <v>574</v>
      </c>
      <c r="Y4" s="48">
        <v>0.171875</v>
      </c>
      <c r="AA4" s="32" t="s">
        <v>82</v>
      </c>
      <c r="AB4" s="48">
        <v>0.859375</v>
      </c>
      <c r="AD4" s="32" t="s">
        <v>697</v>
      </c>
      <c r="AE4" s="33">
        <v>0.578125</v>
      </c>
      <c r="AG4" s="40" t="s">
        <v>374</v>
      </c>
    </row>
    <row r="5" spans="1:33" x14ac:dyDescent="0.2">
      <c r="A5" s="118"/>
      <c r="B5" s="118"/>
      <c r="C5" s="118"/>
      <c r="D5" s="118"/>
      <c r="E5" s="118"/>
      <c r="F5" s="118"/>
      <c r="G5" s="118"/>
      <c r="H5" s="122"/>
      <c r="I5" s="122"/>
      <c r="J5" s="129"/>
      <c r="K5" s="122"/>
      <c r="L5" s="122"/>
      <c r="M5" s="129"/>
      <c r="N5" s="46"/>
      <c r="U5" s="34" t="s">
        <v>687</v>
      </c>
      <c r="V5" s="35">
        <v>1</v>
      </c>
      <c r="X5" s="32" t="s">
        <v>82</v>
      </c>
      <c r="Y5" s="48">
        <v>0.8125</v>
      </c>
      <c r="AA5" s="34" t="s">
        <v>687</v>
      </c>
      <c r="AB5" s="35">
        <v>1</v>
      </c>
      <c r="AD5" s="34" t="s">
        <v>687</v>
      </c>
      <c r="AE5" s="35">
        <v>1</v>
      </c>
      <c r="AG5" s="40" t="s">
        <v>122</v>
      </c>
    </row>
    <row r="6" spans="1:33" x14ac:dyDescent="0.2">
      <c r="X6" s="34" t="s">
        <v>687</v>
      </c>
      <c r="Y6" s="35">
        <v>1</v>
      </c>
      <c r="AG6" s="40" t="s">
        <v>114</v>
      </c>
    </row>
    <row r="7" spans="1:33" x14ac:dyDescent="0.2">
      <c r="A7" s="119" t="s">
        <v>786</v>
      </c>
      <c r="B7" s="119"/>
      <c r="C7" s="119"/>
      <c r="D7" s="119"/>
      <c r="E7" s="119"/>
      <c r="F7" s="119"/>
      <c r="G7" s="119"/>
      <c r="H7" s="123">
        <v>0.97</v>
      </c>
      <c r="I7" s="124"/>
      <c r="J7" s="132" t="s">
        <v>699</v>
      </c>
      <c r="K7" s="134">
        <v>0.03</v>
      </c>
      <c r="L7" s="135"/>
      <c r="M7" s="133" t="s">
        <v>700</v>
      </c>
      <c r="N7" s="24"/>
      <c r="AG7" s="40" t="s">
        <v>136</v>
      </c>
    </row>
    <row r="8" spans="1:33" x14ac:dyDescent="0.2">
      <c r="A8" s="119"/>
      <c r="B8" s="119"/>
      <c r="C8" s="119"/>
      <c r="D8" s="119"/>
      <c r="E8" s="119"/>
      <c r="F8" s="119"/>
      <c r="G8" s="119"/>
      <c r="H8" s="124"/>
      <c r="I8" s="124"/>
      <c r="J8" s="132"/>
      <c r="K8" s="135"/>
      <c r="L8" s="135"/>
      <c r="M8" s="133"/>
      <c r="N8" s="24"/>
      <c r="AG8" s="40" t="s">
        <v>153</v>
      </c>
    </row>
    <row r="9" spans="1:33" x14ac:dyDescent="0.2">
      <c r="AG9" s="40" t="s">
        <v>358</v>
      </c>
    </row>
    <row r="10" spans="1:33" x14ac:dyDescent="0.2">
      <c r="A10" s="117" t="s">
        <v>787</v>
      </c>
      <c r="B10" s="117"/>
      <c r="C10" s="117"/>
      <c r="D10" s="117"/>
      <c r="E10" s="117"/>
      <c r="F10" s="117"/>
      <c r="G10" s="117"/>
      <c r="H10" s="120">
        <v>0.81</v>
      </c>
      <c r="I10" s="128" t="s">
        <v>82</v>
      </c>
      <c r="J10" s="120">
        <v>0.17</v>
      </c>
      <c r="K10" s="140" t="s">
        <v>574</v>
      </c>
      <c r="L10" s="44"/>
      <c r="M10" s="120">
        <v>0.02</v>
      </c>
      <c r="N10" s="130" t="s">
        <v>573</v>
      </c>
      <c r="AG10" s="40" t="s">
        <v>424</v>
      </c>
    </row>
    <row r="11" spans="1:33" x14ac:dyDescent="0.2">
      <c r="A11" s="118"/>
      <c r="B11" s="118"/>
      <c r="C11" s="118"/>
      <c r="D11" s="118"/>
      <c r="E11" s="118"/>
      <c r="F11" s="118"/>
      <c r="G11" s="118"/>
      <c r="H11" s="122"/>
      <c r="I11" s="129"/>
      <c r="J11" s="122"/>
      <c r="K11" s="141"/>
      <c r="L11" s="46"/>
      <c r="M11" s="122"/>
      <c r="N11" s="131"/>
      <c r="AG11" s="40" t="s">
        <v>394</v>
      </c>
    </row>
    <row r="12" spans="1:33" x14ac:dyDescent="0.2">
      <c r="AG12" s="40" t="s">
        <v>161</v>
      </c>
    </row>
    <row r="13" spans="1:33" x14ac:dyDescent="0.2">
      <c r="A13" s="119" t="s">
        <v>788</v>
      </c>
      <c r="B13" s="119"/>
      <c r="C13" s="119"/>
      <c r="D13" s="119"/>
      <c r="E13" s="119"/>
      <c r="F13" s="119"/>
      <c r="G13" s="119"/>
      <c r="H13" s="123">
        <v>0.86</v>
      </c>
      <c r="I13" s="124"/>
      <c r="J13" s="132" t="s">
        <v>699</v>
      </c>
      <c r="K13" s="123">
        <v>0.14000000000000001</v>
      </c>
      <c r="L13" s="124"/>
      <c r="M13" s="133" t="s">
        <v>700</v>
      </c>
      <c r="N13" s="24"/>
      <c r="AG13" s="40" t="s">
        <v>370</v>
      </c>
    </row>
    <row r="14" spans="1:33" x14ac:dyDescent="0.2">
      <c r="A14" s="119"/>
      <c r="B14" s="119"/>
      <c r="C14" s="119"/>
      <c r="D14" s="119"/>
      <c r="E14" s="119"/>
      <c r="F14" s="119"/>
      <c r="G14" s="119"/>
      <c r="H14" s="124"/>
      <c r="I14" s="124"/>
      <c r="J14" s="132"/>
      <c r="K14" s="124"/>
      <c r="L14" s="124"/>
      <c r="M14" s="133"/>
      <c r="N14" s="24"/>
      <c r="AG14" s="40" t="s">
        <v>151</v>
      </c>
    </row>
    <row r="15" spans="1:33" x14ac:dyDescent="0.2">
      <c r="AG15" s="40" t="s">
        <v>273</v>
      </c>
    </row>
    <row r="16" spans="1:33" x14ac:dyDescent="0.2">
      <c r="AG16" s="40" t="s">
        <v>337</v>
      </c>
    </row>
    <row r="17" spans="1:33" x14ac:dyDescent="0.2">
      <c r="AG17" s="40" t="s">
        <v>216</v>
      </c>
    </row>
    <row r="18" spans="1:33" x14ac:dyDescent="0.2">
      <c r="AG18" s="40" t="s">
        <v>264</v>
      </c>
    </row>
    <row r="19" spans="1:33" x14ac:dyDescent="0.2">
      <c r="AG19" s="40" t="s">
        <v>287</v>
      </c>
    </row>
    <row r="20" spans="1:33" x14ac:dyDescent="0.2">
      <c r="AG20" s="40" t="s">
        <v>326</v>
      </c>
    </row>
    <row r="21" spans="1:33" x14ac:dyDescent="0.2">
      <c r="AG21" s="40" t="s">
        <v>191</v>
      </c>
    </row>
    <row r="22" spans="1:33" x14ac:dyDescent="0.2">
      <c r="AG22" s="40" t="s">
        <v>405</v>
      </c>
    </row>
    <row r="23" spans="1:33" x14ac:dyDescent="0.2">
      <c r="A23" s="146" t="s">
        <v>807</v>
      </c>
      <c r="B23" s="146"/>
      <c r="C23" s="146"/>
      <c r="D23" s="146"/>
      <c r="E23" s="146"/>
      <c r="F23" s="146"/>
      <c r="G23" s="146"/>
      <c r="H23" s="125">
        <v>0.42</v>
      </c>
      <c r="I23" s="126"/>
      <c r="J23" s="146" t="s">
        <v>701</v>
      </c>
      <c r="K23" s="136">
        <v>0.57999999999999996</v>
      </c>
      <c r="L23" s="136"/>
      <c r="M23" s="138" t="s">
        <v>702</v>
      </c>
      <c r="N23" s="59"/>
      <c r="AG23" s="40" t="s">
        <v>294</v>
      </c>
    </row>
    <row r="24" spans="1:33" x14ac:dyDescent="0.2">
      <c r="A24" s="147"/>
      <c r="B24" s="147"/>
      <c r="C24" s="147"/>
      <c r="D24" s="147"/>
      <c r="E24" s="147"/>
      <c r="F24" s="147"/>
      <c r="G24" s="147"/>
      <c r="H24" s="127"/>
      <c r="I24" s="127"/>
      <c r="J24" s="147"/>
      <c r="K24" s="137"/>
      <c r="L24" s="137"/>
      <c r="M24" s="139"/>
      <c r="N24" s="60"/>
      <c r="AG24" s="40" t="s">
        <v>218</v>
      </c>
    </row>
    <row r="25" spans="1:33" x14ac:dyDescent="0.2">
      <c r="I25" s="85" t="s">
        <v>703</v>
      </c>
      <c r="J25" s="1"/>
      <c r="AG25" s="40" t="s">
        <v>241</v>
      </c>
    </row>
    <row r="26" spans="1:33" ht="12.75" customHeight="1" x14ac:dyDescent="0.2">
      <c r="H26" s="44"/>
      <c r="I26" s="44"/>
      <c r="AG26" s="40" t="s">
        <v>414</v>
      </c>
    </row>
    <row r="27" spans="1:33" x14ac:dyDescent="0.2">
      <c r="A27" s="145" t="s">
        <v>806</v>
      </c>
      <c r="B27" s="145"/>
      <c r="C27" s="145"/>
      <c r="D27" s="145"/>
      <c r="E27" s="142" t="s">
        <v>802</v>
      </c>
      <c r="F27" s="142"/>
      <c r="G27" s="142"/>
      <c r="H27" s="144"/>
      <c r="I27" s="144"/>
      <c r="J27" s="144"/>
      <c r="K27" s="142" t="s">
        <v>803</v>
      </c>
      <c r="L27" s="142"/>
      <c r="M27" s="142"/>
      <c r="N27" s="44"/>
      <c r="AG27" s="40" t="s">
        <v>204</v>
      </c>
    </row>
    <row r="28" spans="1:33" x14ac:dyDescent="0.2">
      <c r="A28" s="145"/>
      <c r="B28" s="145"/>
      <c r="C28" s="145"/>
      <c r="D28" s="145"/>
      <c r="E28" s="143"/>
      <c r="F28" s="143"/>
      <c r="G28" s="143"/>
      <c r="H28" s="142" t="s">
        <v>805</v>
      </c>
      <c r="I28" s="142"/>
      <c r="J28" s="142"/>
      <c r="K28" s="143"/>
      <c r="L28" s="143"/>
      <c r="M28" s="143"/>
      <c r="N28" s="44"/>
      <c r="AG28" s="40" t="s">
        <v>212</v>
      </c>
    </row>
    <row r="29" spans="1:33" x14ac:dyDescent="0.2">
      <c r="A29" s="86"/>
      <c r="B29" s="86"/>
      <c r="C29" s="86"/>
      <c r="D29" s="86"/>
      <c r="E29" s="144"/>
      <c r="F29" s="144"/>
      <c r="G29" s="144"/>
      <c r="H29" s="144"/>
      <c r="I29" s="144"/>
      <c r="J29" s="144"/>
      <c r="K29" s="144"/>
      <c r="L29" s="144"/>
      <c r="M29" s="144"/>
      <c r="N29" s="44"/>
      <c r="AG29" s="41" t="s">
        <v>279</v>
      </c>
    </row>
    <row r="30" spans="1:33" x14ac:dyDescent="0.2">
      <c r="A30" s="17" t="s">
        <v>704</v>
      </c>
      <c r="B30" s="17"/>
      <c r="C30" s="17"/>
      <c r="D30" s="17"/>
      <c r="E30" s="17"/>
      <c r="F30" s="17"/>
      <c r="G30" s="17"/>
      <c r="H30" s="17"/>
      <c r="I30" s="17"/>
      <c r="J30" s="17"/>
      <c r="K30" s="17"/>
      <c r="L30" s="17"/>
      <c r="M30" s="17"/>
      <c r="N30" s="17"/>
      <c r="AG30" s="51"/>
    </row>
    <row r="31" spans="1:33" x14ac:dyDescent="0.2">
      <c r="A31" s="87">
        <v>1</v>
      </c>
      <c r="B31" s="87" t="s">
        <v>316</v>
      </c>
      <c r="C31" s="87"/>
      <c r="D31" s="87"/>
      <c r="E31" s="87"/>
      <c r="F31" s="87"/>
      <c r="G31" s="87"/>
      <c r="H31" s="87"/>
      <c r="I31" s="87"/>
      <c r="J31" s="87"/>
      <c r="K31" s="87"/>
      <c r="L31" s="87"/>
      <c r="M31" s="87"/>
      <c r="N31" s="87"/>
      <c r="AG31" s="51"/>
    </row>
    <row r="32" spans="1:33" x14ac:dyDescent="0.2">
      <c r="A32" s="52">
        <v>2</v>
      </c>
      <c r="B32" s="52" t="s">
        <v>374</v>
      </c>
      <c r="C32" s="52"/>
      <c r="D32" s="52"/>
      <c r="E32" s="52"/>
      <c r="F32" s="52"/>
      <c r="G32" s="52"/>
      <c r="H32" s="52"/>
      <c r="I32" s="52"/>
      <c r="J32" s="52"/>
      <c r="K32" s="52"/>
      <c r="L32" s="52"/>
      <c r="M32" s="52"/>
      <c r="N32" s="52"/>
      <c r="AG32" s="51"/>
    </row>
    <row r="33" spans="1:33" x14ac:dyDescent="0.2">
      <c r="A33" s="87">
        <v>3</v>
      </c>
      <c r="B33" s="87" t="s">
        <v>122</v>
      </c>
      <c r="C33" s="87"/>
      <c r="D33" s="87"/>
      <c r="E33" s="87"/>
      <c r="F33" s="87"/>
      <c r="G33" s="87"/>
      <c r="H33" s="87"/>
      <c r="I33" s="87"/>
      <c r="J33" s="87"/>
      <c r="K33" s="87"/>
      <c r="L33" s="87"/>
      <c r="M33" s="87"/>
      <c r="N33" s="87"/>
      <c r="AG33" s="51"/>
    </row>
    <row r="34" spans="1:33" x14ac:dyDescent="0.2">
      <c r="A34" s="52">
        <v>4</v>
      </c>
      <c r="B34" s="52" t="s">
        <v>114</v>
      </c>
      <c r="C34" s="52"/>
      <c r="D34" s="52"/>
      <c r="E34" s="52"/>
      <c r="F34" s="52"/>
      <c r="G34" s="52"/>
      <c r="H34" s="52"/>
      <c r="I34" s="52"/>
      <c r="J34" s="52"/>
      <c r="K34" s="52"/>
      <c r="L34" s="52"/>
      <c r="M34" s="52"/>
      <c r="N34" s="52"/>
      <c r="AG34" s="51"/>
    </row>
    <row r="35" spans="1:33" x14ac:dyDescent="0.2">
      <c r="A35" s="87">
        <v>5</v>
      </c>
      <c r="B35" s="87" t="s">
        <v>136</v>
      </c>
      <c r="C35" s="87"/>
      <c r="D35" s="87"/>
      <c r="E35" s="87"/>
      <c r="F35" s="87"/>
      <c r="G35" s="87"/>
      <c r="H35" s="87"/>
      <c r="I35" s="87"/>
      <c r="J35" s="87"/>
      <c r="K35" s="87"/>
      <c r="L35" s="87"/>
      <c r="M35" s="87"/>
      <c r="N35" s="87"/>
      <c r="AG35" s="51"/>
    </row>
    <row r="36" spans="1:33" x14ac:dyDescent="0.2">
      <c r="A36" s="52">
        <v>6</v>
      </c>
      <c r="B36" s="52" t="s">
        <v>153</v>
      </c>
      <c r="C36" s="52"/>
      <c r="D36" s="52"/>
      <c r="E36" s="52"/>
      <c r="F36" s="52"/>
      <c r="G36" s="52"/>
      <c r="H36" s="52"/>
      <c r="I36" s="52"/>
      <c r="J36" s="52"/>
      <c r="K36" s="52"/>
      <c r="L36" s="52"/>
      <c r="M36" s="52"/>
      <c r="N36" s="52"/>
      <c r="AG36" s="51"/>
    </row>
    <row r="37" spans="1:33" x14ac:dyDescent="0.2">
      <c r="A37" s="87">
        <v>7</v>
      </c>
      <c r="B37" s="87" t="s">
        <v>358</v>
      </c>
      <c r="C37" s="87"/>
      <c r="D37" s="87"/>
      <c r="E37" s="87"/>
      <c r="F37" s="87"/>
      <c r="G37" s="87"/>
      <c r="H37" s="87"/>
      <c r="I37" s="87"/>
      <c r="J37" s="87"/>
      <c r="K37" s="87"/>
      <c r="L37" s="87"/>
      <c r="M37" s="87"/>
      <c r="N37" s="87"/>
      <c r="AG37" s="51"/>
    </row>
    <row r="38" spans="1:33" x14ac:dyDescent="0.2">
      <c r="A38" s="52">
        <v>8</v>
      </c>
      <c r="B38" s="52" t="s">
        <v>424</v>
      </c>
      <c r="C38" s="52"/>
      <c r="D38" s="52"/>
      <c r="E38" s="52"/>
      <c r="F38" s="52"/>
      <c r="G38" s="52"/>
      <c r="H38" s="52"/>
      <c r="I38" s="52"/>
      <c r="J38" s="52"/>
      <c r="K38" s="52"/>
      <c r="L38" s="52"/>
      <c r="M38" s="52"/>
      <c r="N38" s="52"/>
      <c r="AG38" s="51"/>
    </row>
    <row r="39" spans="1:33" x14ac:dyDescent="0.2">
      <c r="A39" s="87">
        <v>9</v>
      </c>
      <c r="B39" s="87" t="s">
        <v>394</v>
      </c>
      <c r="C39" s="87"/>
      <c r="D39" s="87"/>
      <c r="E39" s="87"/>
      <c r="F39" s="87"/>
      <c r="G39" s="87"/>
      <c r="H39" s="87"/>
      <c r="I39" s="87"/>
      <c r="J39" s="87"/>
      <c r="K39" s="87"/>
      <c r="L39" s="87"/>
      <c r="M39" s="87"/>
      <c r="N39" s="87"/>
    </row>
    <row r="40" spans="1:33" x14ac:dyDescent="0.2">
      <c r="A40" s="52">
        <v>10</v>
      </c>
      <c r="B40" s="52" t="s">
        <v>161</v>
      </c>
      <c r="C40" s="52"/>
      <c r="D40" s="52"/>
      <c r="E40" s="52"/>
      <c r="F40" s="52"/>
      <c r="G40" s="52"/>
      <c r="H40" s="52"/>
      <c r="I40" s="52"/>
      <c r="J40" s="52"/>
      <c r="K40" s="52"/>
      <c r="L40" s="52"/>
      <c r="M40" s="52"/>
      <c r="N40" s="52"/>
    </row>
    <row r="41" spans="1:33" x14ac:dyDescent="0.2">
      <c r="A41" s="87">
        <v>11</v>
      </c>
      <c r="B41" s="87" t="s">
        <v>370</v>
      </c>
      <c r="C41" s="87"/>
      <c r="D41" s="87"/>
      <c r="E41" s="87"/>
      <c r="F41" s="87"/>
      <c r="G41" s="87"/>
      <c r="H41" s="87"/>
      <c r="I41" s="87"/>
      <c r="J41" s="87"/>
      <c r="K41" s="87"/>
      <c r="L41" s="87"/>
      <c r="M41" s="87"/>
      <c r="N41" s="87"/>
    </row>
    <row r="42" spans="1:33" x14ac:dyDescent="0.2">
      <c r="A42" s="52">
        <v>12</v>
      </c>
      <c r="B42" s="52" t="s">
        <v>151</v>
      </c>
      <c r="C42" s="52"/>
      <c r="D42" s="52"/>
      <c r="E42" s="52"/>
      <c r="F42" s="52"/>
      <c r="G42" s="52"/>
      <c r="H42" s="52"/>
      <c r="I42" s="52"/>
      <c r="J42" s="52"/>
      <c r="K42" s="52"/>
      <c r="L42" s="52"/>
      <c r="M42" s="52"/>
      <c r="N42" s="52"/>
    </row>
    <row r="43" spans="1:33" x14ac:dyDescent="0.2">
      <c r="A43" s="87">
        <v>13</v>
      </c>
      <c r="B43" s="87" t="s">
        <v>273</v>
      </c>
      <c r="C43" s="87"/>
      <c r="D43" s="87"/>
      <c r="E43" s="87"/>
      <c r="F43" s="87"/>
      <c r="G43" s="87"/>
      <c r="H43" s="87"/>
      <c r="I43" s="87"/>
      <c r="J43" s="87"/>
      <c r="K43" s="87"/>
      <c r="L43" s="87"/>
      <c r="M43" s="87"/>
      <c r="N43" s="87"/>
    </row>
    <row r="44" spans="1:33" x14ac:dyDescent="0.2">
      <c r="A44" s="52">
        <v>14</v>
      </c>
      <c r="B44" s="52" t="s">
        <v>337</v>
      </c>
      <c r="C44" s="52"/>
      <c r="D44" s="52"/>
      <c r="E44" s="52"/>
      <c r="F44" s="52"/>
      <c r="G44" s="52"/>
      <c r="H44" s="52"/>
      <c r="I44" s="52"/>
      <c r="J44" s="52"/>
      <c r="K44" s="52"/>
      <c r="L44" s="52"/>
      <c r="M44" s="52"/>
      <c r="N44" s="52"/>
    </row>
    <row r="45" spans="1:33" x14ac:dyDescent="0.2">
      <c r="A45" s="87">
        <v>15</v>
      </c>
      <c r="B45" s="87" t="s">
        <v>216</v>
      </c>
      <c r="C45" s="87"/>
      <c r="D45" s="87"/>
      <c r="E45" s="87"/>
      <c r="F45" s="87"/>
      <c r="G45" s="87"/>
      <c r="H45" s="87"/>
      <c r="I45" s="87"/>
      <c r="J45" s="87"/>
      <c r="K45" s="87"/>
      <c r="L45" s="87"/>
      <c r="M45" s="87"/>
      <c r="N45" s="87"/>
    </row>
    <row r="46" spans="1:33" x14ac:dyDescent="0.2">
      <c r="A46" s="52">
        <v>16</v>
      </c>
      <c r="B46" s="52" t="s">
        <v>264</v>
      </c>
      <c r="C46" s="52"/>
      <c r="D46" s="52"/>
      <c r="E46" s="52"/>
      <c r="F46" s="52"/>
      <c r="G46" s="52"/>
      <c r="H46" s="52"/>
      <c r="I46" s="52"/>
      <c r="J46" s="52"/>
      <c r="K46" s="52"/>
      <c r="L46" s="52"/>
      <c r="M46" s="52"/>
      <c r="N46" s="52"/>
    </row>
    <row r="47" spans="1:33" x14ac:dyDescent="0.2">
      <c r="A47" s="87">
        <v>17</v>
      </c>
      <c r="B47" s="87" t="s">
        <v>287</v>
      </c>
      <c r="C47" s="87"/>
      <c r="D47" s="87"/>
      <c r="E47" s="87"/>
      <c r="F47" s="87"/>
      <c r="G47" s="87"/>
      <c r="H47" s="87"/>
      <c r="I47" s="87"/>
      <c r="J47" s="87"/>
      <c r="K47" s="87"/>
      <c r="L47" s="87"/>
      <c r="M47" s="87"/>
      <c r="N47" s="87"/>
    </row>
    <row r="48" spans="1:33" x14ac:dyDescent="0.2">
      <c r="A48" s="52">
        <v>18</v>
      </c>
      <c r="B48" s="52" t="s">
        <v>804</v>
      </c>
      <c r="C48" s="52"/>
      <c r="D48" s="52"/>
      <c r="E48" s="52"/>
      <c r="F48" s="52"/>
      <c r="G48" s="52"/>
      <c r="H48" s="52"/>
      <c r="I48" s="52"/>
      <c r="J48" s="52"/>
      <c r="K48" s="52"/>
      <c r="L48" s="52"/>
      <c r="M48" s="52"/>
      <c r="N48" s="52"/>
    </row>
    <row r="49" spans="1:14" x14ac:dyDescent="0.2">
      <c r="A49" s="87">
        <v>19</v>
      </c>
      <c r="B49" s="87" t="s">
        <v>191</v>
      </c>
      <c r="C49" s="87"/>
      <c r="D49" s="87"/>
      <c r="E49" s="87"/>
      <c r="F49" s="87"/>
      <c r="G49" s="87"/>
      <c r="H49" s="87"/>
      <c r="I49" s="87"/>
      <c r="J49" s="87"/>
      <c r="K49" s="87"/>
      <c r="L49" s="87"/>
      <c r="M49" s="87"/>
      <c r="N49" s="87"/>
    </row>
    <row r="50" spans="1:14" x14ac:dyDescent="0.2">
      <c r="A50" s="52">
        <v>20</v>
      </c>
      <c r="B50" s="52" t="s">
        <v>405</v>
      </c>
      <c r="C50" s="52"/>
      <c r="D50" s="52"/>
      <c r="E50" s="52"/>
      <c r="F50" s="52"/>
      <c r="G50" s="52"/>
      <c r="H50" s="52"/>
      <c r="I50" s="52"/>
      <c r="J50" s="52"/>
      <c r="K50" s="52"/>
      <c r="L50" s="52"/>
      <c r="M50" s="52"/>
      <c r="N50" s="52"/>
    </row>
    <row r="51" spans="1:14" x14ac:dyDescent="0.2">
      <c r="A51" s="87">
        <v>21</v>
      </c>
      <c r="B51" s="87" t="s">
        <v>294</v>
      </c>
      <c r="C51" s="87"/>
      <c r="D51" s="87"/>
      <c r="E51" s="87"/>
      <c r="F51" s="87"/>
      <c r="G51" s="87"/>
      <c r="H51" s="87"/>
      <c r="I51" s="87"/>
      <c r="J51" s="87"/>
      <c r="K51" s="87"/>
      <c r="L51" s="87"/>
      <c r="M51" s="87"/>
      <c r="N51" s="87"/>
    </row>
    <row r="52" spans="1:14" x14ac:dyDescent="0.2">
      <c r="A52" s="52">
        <v>22</v>
      </c>
      <c r="B52" s="52" t="s">
        <v>218</v>
      </c>
      <c r="C52" s="52"/>
      <c r="D52" s="52"/>
      <c r="E52" s="52"/>
      <c r="F52" s="52"/>
      <c r="G52" s="52"/>
      <c r="H52" s="52"/>
      <c r="I52" s="52"/>
      <c r="J52" s="52"/>
      <c r="K52" s="52"/>
      <c r="L52" s="52"/>
      <c r="M52" s="52"/>
      <c r="N52" s="52"/>
    </row>
    <row r="53" spans="1:14" x14ac:dyDescent="0.2">
      <c r="A53" s="87">
        <v>23</v>
      </c>
      <c r="B53" s="87" t="s">
        <v>241</v>
      </c>
      <c r="C53" s="87"/>
      <c r="D53" s="87"/>
      <c r="E53" s="87"/>
      <c r="F53" s="87"/>
      <c r="G53" s="87"/>
      <c r="H53" s="87"/>
      <c r="I53" s="87"/>
      <c r="J53" s="87"/>
      <c r="K53" s="87"/>
      <c r="L53" s="87"/>
      <c r="M53" s="87"/>
      <c r="N53" s="87"/>
    </row>
    <row r="54" spans="1:14" x14ac:dyDescent="0.2">
      <c r="A54" s="52">
        <v>24</v>
      </c>
      <c r="B54" s="52" t="s">
        <v>414</v>
      </c>
      <c r="C54" s="52"/>
      <c r="D54" s="52"/>
      <c r="E54" s="52"/>
      <c r="F54" s="52"/>
      <c r="G54" s="52"/>
      <c r="H54" s="52"/>
      <c r="I54" s="52"/>
      <c r="J54" s="52"/>
      <c r="K54" s="52"/>
      <c r="L54" s="52"/>
      <c r="M54" s="52"/>
      <c r="N54" s="52"/>
    </row>
    <row r="55" spans="1:14" x14ac:dyDescent="0.2">
      <c r="A55" s="87">
        <v>25</v>
      </c>
      <c r="B55" s="87" t="s">
        <v>204</v>
      </c>
      <c r="C55" s="87"/>
      <c r="D55" s="87"/>
      <c r="E55" s="87"/>
      <c r="F55" s="87"/>
      <c r="G55" s="87"/>
      <c r="H55" s="87"/>
      <c r="I55" s="87"/>
      <c r="J55" s="87"/>
      <c r="K55" s="87"/>
      <c r="L55" s="87"/>
      <c r="M55" s="87"/>
      <c r="N55" s="87"/>
    </row>
    <row r="56" spans="1:14" x14ac:dyDescent="0.2">
      <c r="A56" s="52">
        <v>26</v>
      </c>
      <c r="B56" s="52" t="s">
        <v>212</v>
      </c>
      <c r="C56" s="52"/>
      <c r="D56" s="52"/>
      <c r="E56" s="52"/>
      <c r="F56" s="52"/>
      <c r="G56" s="52"/>
      <c r="H56" s="52"/>
      <c r="I56" s="52"/>
      <c r="J56" s="52"/>
      <c r="K56" s="52"/>
      <c r="L56" s="52"/>
      <c r="M56" s="52"/>
      <c r="N56" s="52"/>
    </row>
    <row r="57" spans="1:14" x14ac:dyDescent="0.2">
      <c r="A57" s="87">
        <v>27</v>
      </c>
      <c r="B57" s="87" t="s">
        <v>279</v>
      </c>
      <c r="C57" s="87"/>
      <c r="D57" s="87"/>
      <c r="E57" s="87"/>
      <c r="F57" s="87"/>
      <c r="G57" s="87"/>
      <c r="H57" s="87"/>
      <c r="I57" s="87"/>
      <c r="J57" s="87"/>
      <c r="K57" s="87"/>
      <c r="L57" s="87"/>
      <c r="M57" s="87"/>
      <c r="N57" s="87"/>
    </row>
  </sheetData>
  <mergeCells count="37">
    <mergeCell ref="K27:M27"/>
    <mergeCell ref="H28:J28"/>
    <mergeCell ref="K28:M28"/>
    <mergeCell ref="H29:J29"/>
    <mergeCell ref="K29:M29"/>
    <mergeCell ref="E27:G27"/>
    <mergeCell ref="E28:G28"/>
    <mergeCell ref="E29:G29"/>
    <mergeCell ref="A27:D28"/>
    <mergeCell ref="J23:J24"/>
    <mergeCell ref="A23:G24"/>
    <mergeCell ref="H27:J27"/>
    <mergeCell ref="K4:L5"/>
    <mergeCell ref="J4:J5"/>
    <mergeCell ref="M4:M5"/>
    <mergeCell ref="J7:J8"/>
    <mergeCell ref="K7:L8"/>
    <mergeCell ref="M7:M8"/>
    <mergeCell ref="H23:I24"/>
    <mergeCell ref="H10:H11"/>
    <mergeCell ref="I10:I11"/>
    <mergeCell ref="N10:N11"/>
    <mergeCell ref="J13:J14"/>
    <mergeCell ref="M13:M14"/>
    <mergeCell ref="K13:L14"/>
    <mergeCell ref="K23:L24"/>
    <mergeCell ref="M23:M24"/>
    <mergeCell ref="J10:J11"/>
    <mergeCell ref="K10:K11"/>
    <mergeCell ref="M10:M11"/>
    <mergeCell ref="A10:G11"/>
    <mergeCell ref="A13:G14"/>
    <mergeCell ref="A4:G5"/>
    <mergeCell ref="A7:G8"/>
    <mergeCell ref="H4:I5"/>
    <mergeCell ref="H7:I8"/>
    <mergeCell ref="H13:I14"/>
  </mergeCells>
  <pageMargins left="0.7" right="0.7" top="0.75" bottom="0.75" header="0.3" footer="0.3"/>
  <pageSetup orientation="portrait" horizontalDpi="4294967293" verticalDpi="0" r:id="rId7"/>
  <drawing r:id="rId8"/>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120"/>
  <sheetViews>
    <sheetView zoomScale="110" zoomScaleNormal="110" workbookViewId="0">
      <selection activeCell="O19" sqref="O19"/>
    </sheetView>
  </sheetViews>
  <sheetFormatPr baseColWidth="10" defaultRowHeight="12.75" x14ac:dyDescent="0.2"/>
  <cols>
    <col min="34" max="38" width="12.125" customWidth="1"/>
  </cols>
  <sheetData>
    <row r="1" spans="1:44" ht="20.25" thickBot="1" x14ac:dyDescent="0.35">
      <c r="A1" s="15" t="s">
        <v>674</v>
      </c>
      <c r="B1" s="15"/>
      <c r="C1" s="15"/>
      <c r="D1" s="15"/>
      <c r="E1" s="15"/>
      <c r="F1" s="15"/>
      <c r="G1" s="15"/>
      <c r="H1" s="15"/>
      <c r="I1" s="15"/>
      <c r="J1" s="15"/>
      <c r="K1" s="15"/>
      <c r="L1" s="15"/>
      <c r="M1" s="15"/>
      <c r="N1" s="15"/>
    </row>
    <row r="2" spans="1:44" ht="12.75" customHeight="1" thickTop="1" x14ac:dyDescent="0.2">
      <c r="A2" s="17" t="s">
        <v>677</v>
      </c>
      <c r="B2" s="17"/>
      <c r="C2" s="17"/>
      <c r="D2" s="17"/>
      <c r="E2" s="17"/>
      <c r="F2" s="17"/>
      <c r="G2" s="17"/>
      <c r="H2" s="17"/>
      <c r="I2" s="17"/>
      <c r="J2" s="17"/>
      <c r="K2" s="17"/>
      <c r="L2" s="17"/>
      <c r="M2" s="17"/>
      <c r="N2" s="17"/>
      <c r="S2" s="28" t="s">
        <v>686</v>
      </c>
      <c r="T2" s="29" t="s">
        <v>708</v>
      </c>
      <c r="V2" s="28" t="s">
        <v>686</v>
      </c>
      <c r="W2" s="29" t="s">
        <v>709</v>
      </c>
      <c r="Y2" s="28" t="s">
        <v>686</v>
      </c>
      <c r="Z2" s="29" t="s">
        <v>710</v>
      </c>
      <c r="AB2" s="28" t="s">
        <v>686</v>
      </c>
      <c r="AC2" s="29" t="s">
        <v>711</v>
      </c>
      <c r="AE2" s="28" t="s">
        <v>686</v>
      </c>
      <c r="AF2" s="29" t="s">
        <v>712</v>
      </c>
      <c r="AH2" s="28" t="s">
        <v>686</v>
      </c>
      <c r="AI2" s="29" t="s">
        <v>706</v>
      </c>
      <c r="AK2" s="28" t="s">
        <v>686</v>
      </c>
      <c r="AL2" s="29" t="s">
        <v>707</v>
      </c>
      <c r="AO2" s="38" t="s">
        <v>686</v>
      </c>
      <c r="AR2" s="38" t="s">
        <v>686</v>
      </c>
    </row>
    <row r="3" spans="1:44" ht="12.75" customHeight="1" x14ac:dyDescent="0.2">
      <c r="S3" s="30" t="s">
        <v>83</v>
      </c>
      <c r="T3" s="47">
        <v>0.234375</v>
      </c>
      <c r="V3" s="30" t="s">
        <v>83</v>
      </c>
      <c r="W3" s="47">
        <v>9.375E-2</v>
      </c>
      <c r="Y3" s="30" t="s">
        <v>83</v>
      </c>
      <c r="Z3" s="47">
        <v>0.28125</v>
      </c>
      <c r="AB3" s="30" t="s">
        <v>83</v>
      </c>
      <c r="AC3" s="47">
        <v>0.21875</v>
      </c>
      <c r="AE3" s="30" t="s">
        <v>83</v>
      </c>
      <c r="AF3" s="47">
        <v>0.359375</v>
      </c>
      <c r="AH3" s="30" t="s">
        <v>696</v>
      </c>
      <c r="AI3" s="47">
        <v>0.765625</v>
      </c>
      <c r="AK3" s="30" t="s">
        <v>696</v>
      </c>
      <c r="AL3" s="47">
        <v>0.484375</v>
      </c>
      <c r="AO3" s="39" t="s">
        <v>292</v>
      </c>
      <c r="AR3" s="39" t="s">
        <v>128</v>
      </c>
    </row>
    <row r="4" spans="1:44" ht="12.75" customHeight="1" x14ac:dyDescent="0.2">
      <c r="A4" s="117" t="s">
        <v>789</v>
      </c>
      <c r="B4" s="117"/>
      <c r="C4" s="117"/>
      <c r="D4" s="117"/>
      <c r="E4" s="117"/>
      <c r="F4" s="117"/>
      <c r="G4" s="150">
        <v>0.77</v>
      </c>
      <c r="H4" s="151"/>
      <c r="I4" s="128" t="s">
        <v>82</v>
      </c>
      <c r="J4" s="153">
        <v>0.23</v>
      </c>
      <c r="K4" s="154"/>
      <c r="L4" s="128" t="s">
        <v>83</v>
      </c>
      <c r="M4" s="153">
        <v>0</v>
      </c>
      <c r="N4" s="130" t="s">
        <v>577</v>
      </c>
      <c r="S4" s="32" t="s">
        <v>82</v>
      </c>
      <c r="T4" s="48">
        <v>0.765625</v>
      </c>
      <c r="V4" s="32" t="s">
        <v>577</v>
      </c>
      <c r="W4" s="48">
        <v>3.125E-2</v>
      </c>
      <c r="Y4" s="32" t="s">
        <v>577</v>
      </c>
      <c r="Z4" s="48">
        <v>1.5625E-2</v>
      </c>
      <c r="AB4" s="32" t="s">
        <v>82</v>
      </c>
      <c r="AC4" s="48">
        <v>0.78125</v>
      </c>
      <c r="AE4" s="32" t="s">
        <v>82</v>
      </c>
      <c r="AF4" s="48">
        <v>0.640625</v>
      </c>
      <c r="AH4" s="32" t="s">
        <v>697</v>
      </c>
      <c r="AI4" s="48">
        <v>0.234375</v>
      </c>
      <c r="AK4" s="32" t="s">
        <v>697</v>
      </c>
      <c r="AL4" s="48">
        <v>0.515625</v>
      </c>
      <c r="AO4" s="40" t="s">
        <v>375</v>
      </c>
      <c r="AR4" s="40" t="s">
        <v>206</v>
      </c>
    </row>
    <row r="5" spans="1:44" ht="12.75" customHeight="1" x14ac:dyDescent="0.2">
      <c r="A5" s="118"/>
      <c r="B5" s="118"/>
      <c r="C5" s="118"/>
      <c r="D5" s="118"/>
      <c r="E5" s="118"/>
      <c r="F5" s="118"/>
      <c r="G5" s="152"/>
      <c r="H5" s="152"/>
      <c r="I5" s="129"/>
      <c r="J5" s="122"/>
      <c r="K5" s="122"/>
      <c r="L5" s="129"/>
      <c r="M5" s="122"/>
      <c r="N5" s="131"/>
      <c r="S5" s="34" t="s">
        <v>687</v>
      </c>
      <c r="T5" s="35">
        <v>1</v>
      </c>
      <c r="V5" s="32" t="s">
        <v>82</v>
      </c>
      <c r="W5" s="48">
        <v>0.875</v>
      </c>
      <c r="Y5" s="32" t="s">
        <v>82</v>
      </c>
      <c r="Z5" s="48">
        <v>0.703125</v>
      </c>
      <c r="AB5" s="34" t="s">
        <v>687</v>
      </c>
      <c r="AC5" s="35">
        <v>1</v>
      </c>
      <c r="AE5" s="34" t="s">
        <v>687</v>
      </c>
      <c r="AF5" s="35">
        <v>1</v>
      </c>
      <c r="AH5" s="34" t="s">
        <v>687</v>
      </c>
      <c r="AI5" s="54">
        <v>1</v>
      </c>
      <c r="AK5" s="34" t="s">
        <v>687</v>
      </c>
      <c r="AL5" s="54">
        <v>1</v>
      </c>
      <c r="AO5" s="40" t="s">
        <v>182</v>
      </c>
      <c r="AR5" s="40" t="s">
        <v>138</v>
      </c>
    </row>
    <row r="6" spans="1:44" ht="12.75" customHeight="1" x14ac:dyDescent="0.2">
      <c r="M6" s="20"/>
      <c r="V6" s="34" t="s">
        <v>687</v>
      </c>
      <c r="W6" s="35">
        <v>1</v>
      </c>
      <c r="Y6" s="34" t="s">
        <v>687</v>
      </c>
      <c r="Z6" s="35">
        <v>1</v>
      </c>
      <c r="AO6" s="40" t="s">
        <v>235</v>
      </c>
      <c r="AR6" s="40" t="s">
        <v>107</v>
      </c>
    </row>
    <row r="7" spans="1:44" ht="12.75" customHeight="1" x14ac:dyDescent="0.2">
      <c r="A7" s="119" t="s">
        <v>790</v>
      </c>
      <c r="B7" s="119"/>
      <c r="C7" s="119"/>
      <c r="D7" s="119"/>
      <c r="E7" s="119"/>
      <c r="F7" s="119"/>
      <c r="G7" s="134">
        <v>0.88</v>
      </c>
      <c r="H7" s="135"/>
      <c r="I7" s="132" t="s">
        <v>82</v>
      </c>
      <c r="J7" s="134">
        <v>0.09</v>
      </c>
      <c r="K7" s="135"/>
      <c r="L7" s="133" t="s">
        <v>83</v>
      </c>
      <c r="M7" s="123">
        <v>0.03</v>
      </c>
      <c r="N7" s="132" t="s">
        <v>577</v>
      </c>
      <c r="AO7" s="40" t="s">
        <v>251</v>
      </c>
      <c r="AR7" s="40" t="s">
        <v>388</v>
      </c>
    </row>
    <row r="8" spans="1:44" ht="12.75" customHeight="1" x14ac:dyDescent="0.2">
      <c r="A8" s="119"/>
      <c r="B8" s="119"/>
      <c r="C8" s="119"/>
      <c r="D8" s="119"/>
      <c r="E8" s="119"/>
      <c r="F8" s="119"/>
      <c r="G8" s="135"/>
      <c r="H8" s="135"/>
      <c r="I8" s="132"/>
      <c r="J8" s="135"/>
      <c r="K8" s="135"/>
      <c r="L8" s="133"/>
      <c r="M8" s="123"/>
      <c r="N8" s="132"/>
      <c r="AO8" s="40" t="s">
        <v>154</v>
      </c>
      <c r="AR8" s="40" t="s">
        <v>281</v>
      </c>
    </row>
    <row r="9" spans="1:44" ht="12.75" customHeight="1" x14ac:dyDescent="0.2">
      <c r="AO9" s="40" t="s">
        <v>265</v>
      </c>
      <c r="AR9" s="40" t="s">
        <v>411</v>
      </c>
    </row>
    <row r="10" spans="1:44" ht="12.75" customHeight="1" x14ac:dyDescent="0.2">
      <c r="A10" s="117" t="s">
        <v>791</v>
      </c>
      <c r="B10" s="117"/>
      <c r="C10" s="117"/>
      <c r="D10" s="117"/>
      <c r="E10" s="117"/>
      <c r="F10" s="117"/>
      <c r="G10" s="150">
        <v>0.7</v>
      </c>
      <c r="H10" s="151"/>
      <c r="I10" s="128" t="s">
        <v>82</v>
      </c>
      <c r="J10" s="153">
        <v>0.28000000000000003</v>
      </c>
      <c r="K10" s="154"/>
      <c r="L10" s="128" t="s">
        <v>83</v>
      </c>
      <c r="M10" s="153">
        <v>0.02</v>
      </c>
      <c r="N10" s="130" t="s">
        <v>577</v>
      </c>
      <c r="AO10" s="40" t="s">
        <v>436</v>
      </c>
      <c r="AR10" s="40" t="s">
        <v>187</v>
      </c>
    </row>
    <row r="11" spans="1:44" ht="12.75" customHeight="1" x14ac:dyDescent="0.2">
      <c r="A11" s="118"/>
      <c r="B11" s="118"/>
      <c r="C11" s="118"/>
      <c r="D11" s="118"/>
      <c r="E11" s="118"/>
      <c r="F11" s="118"/>
      <c r="G11" s="152"/>
      <c r="H11" s="152"/>
      <c r="I11" s="129"/>
      <c r="J11" s="122"/>
      <c r="K11" s="122"/>
      <c r="L11" s="129"/>
      <c r="M11" s="122"/>
      <c r="N11" s="131"/>
      <c r="AO11" s="40" t="s">
        <v>359</v>
      </c>
      <c r="AR11" s="40" t="s">
        <v>346</v>
      </c>
    </row>
    <row r="12" spans="1:44" ht="12.75" customHeight="1" x14ac:dyDescent="0.2">
      <c r="AO12" s="40" t="s">
        <v>280</v>
      </c>
      <c r="AR12" s="40" t="s">
        <v>275</v>
      </c>
    </row>
    <row r="13" spans="1:44" ht="12.75" customHeight="1" x14ac:dyDescent="0.2">
      <c r="A13" s="119" t="s">
        <v>792</v>
      </c>
      <c r="B13" s="119"/>
      <c r="C13" s="119"/>
      <c r="D13" s="119"/>
      <c r="E13" s="119"/>
      <c r="F13" s="119"/>
      <c r="G13" s="134">
        <v>0.78</v>
      </c>
      <c r="H13" s="135"/>
      <c r="I13" s="132" t="s">
        <v>82</v>
      </c>
      <c r="J13" s="134">
        <v>0.22</v>
      </c>
      <c r="K13" s="135"/>
      <c r="L13" s="133" t="s">
        <v>83</v>
      </c>
      <c r="M13" s="123">
        <v>0</v>
      </c>
      <c r="N13" s="132" t="s">
        <v>577</v>
      </c>
      <c r="AO13" s="40" t="s">
        <v>406</v>
      </c>
      <c r="AR13" s="40" t="s">
        <v>214</v>
      </c>
    </row>
    <row r="14" spans="1:44" ht="12.75" customHeight="1" x14ac:dyDescent="0.2">
      <c r="A14" s="119"/>
      <c r="B14" s="119"/>
      <c r="C14" s="119"/>
      <c r="D14" s="119"/>
      <c r="E14" s="119"/>
      <c r="F14" s="119"/>
      <c r="G14" s="135"/>
      <c r="H14" s="135"/>
      <c r="I14" s="132"/>
      <c r="J14" s="135"/>
      <c r="K14" s="135"/>
      <c r="L14" s="133"/>
      <c r="M14" s="123"/>
      <c r="N14" s="132"/>
      <c r="AO14" s="40" t="s">
        <v>415</v>
      </c>
      <c r="AR14" s="40" t="s">
        <v>348</v>
      </c>
    </row>
    <row r="15" spans="1:44" ht="12.75" customHeight="1" x14ac:dyDescent="0.2">
      <c r="AO15" s="40" t="s">
        <v>306</v>
      </c>
      <c r="AR15" s="40" t="s">
        <v>449</v>
      </c>
    </row>
    <row r="16" spans="1:44" ht="12.75" customHeight="1" x14ac:dyDescent="0.2">
      <c r="A16" s="117" t="s">
        <v>793</v>
      </c>
      <c r="B16" s="117"/>
      <c r="C16" s="117"/>
      <c r="D16" s="117"/>
      <c r="E16" s="117"/>
      <c r="F16" s="117"/>
      <c r="G16" s="150">
        <v>0.64</v>
      </c>
      <c r="H16" s="151"/>
      <c r="I16" s="128" t="s">
        <v>82</v>
      </c>
      <c r="J16" s="153">
        <v>0.36</v>
      </c>
      <c r="K16" s="154"/>
      <c r="L16" s="128" t="s">
        <v>83</v>
      </c>
      <c r="M16" s="153">
        <v>0</v>
      </c>
      <c r="N16" s="130" t="s">
        <v>577</v>
      </c>
      <c r="AO16" s="40" t="s">
        <v>350</v>
      </c>
      <c r="AR16" s="40" t="s">
        <v>339</v>
      </c>
    </row>
    <row r="17" spans="1:44" ht="12.75" customHeight="1" x14ac:dyDescent="0.2">
      <c r="A17" s="118"/>
      <c r="B17" s="118"/>
      <c r="C17" s="118"/>
      <c r="D17" s="118"/>
      <c r="E17" s="118"/>
      <c r="F17" s="118"/>
      <c r="G17" s="152"/>
      <c r="H17" s="152"/>
      <c r="I17" s="129"/>
      <c r="J17" s="122"/>
      <c r="K17" s="122"/>
      <c r="L17" s="129"/>
      <c r="M17" s="122"/>
      <c r="N17" s="131"/>
      <c r="AO17" s="40" t="s">
        <v>231</v>
      </c>
      <c r="AR17" s="40" t="s">
        <v>242</v>
      </c>
    </row>
    <row r="18" spans="1:44" ht="12.75" customHeight="1" x14ac:dyDescent="0.2">
      <c r="A18" s="43"/>
      <c r="B18" s="43"/>
      <c r="C18" s="43"/>
      <c r="D18" s="43"/>
      <c r="E18" s="43"/>
      <c r="F18" s="43"/>
      <c r="G18" s="53"/>
      <c r="H18" s="53"/>
      <c r="I18" s="45"/>
      <c r="J18" s="50"/>
      <c r="K18" s="50"/>
      <c r="L18" s="45"/>
      <c r="M18" s="50"/>
      <c r="N18" s="49"/>
      <c r="AO18" s="40" t="s">
        <v>408</v>
      </c>
      <c r="AR18" s="40" t="s">
        <v>163</v>
      </c>
    </row>
    <row r="19" spans="1:44" ht="12.75" customHeight="1" x14ac:dyDescent="0.2">
      <c r="A19" s="43"/>
      <c r="B19" s="43"/>
      <c r="C19" s="43"/>
      <c r="D19" s="43"/>
      <c r="E19" s="43"/>
      <c r="F19" s="43"/>
      <c r="G19" s="53"/>
      <c r="H19" s="53"/>
      <c r="I19" s="45"/>
      <c r="J19" s="50"/>
      <c r="K19" s="50"/>
      <c r="L19" s="45"/>
      <c r="M19" s="50"/>
      <c r="N19" s="49"/>
      <c r="AO19" s="40" t="s">
        <v>448</v>
      </c>
      <c r="AR19" s="40" t="s">
        <v>328</v>
      </c>
    </row>
    <row r="20" spans="1:44" ht="12.75" customHeight="1" x14ac:dyDescent="0.2">
      <c r="A20" s="43"/>
      <c r="B20" s="43"/>
      <c r="C20" s="43"/>
      <c r="D20" s="43"/>
      <c r="E20" s="43"/>
      <c r="F20" s="43"/>
      <c r="G20" s="53"/>
      <c r="H20" s="53"/>
      <c r="I20" s="45"/>
      <c r="J20" s="50"/>
      <c r="K20" s="50"/>
      <c r="L20" s="45"/>
      <c r="M20" s="50"/>
      <c r="N20" s="49"/>
      <c r="AO20" s="40" t="s">
        <v>149</v>
      </c>
      <c r="AR20" s="40" t="s">
        <v>318</v>
      </c>
    </row>
    <row r="21" spans="1:44" ht="12.75" customHeight="1" x14ac:dyDescent="0.2">
      <c r="A21" s="80"/>
      <c r="B21" s="80"/>
      <c r="C21" s="80"/>
      <c r="D21" s="80"/>
      <c r="E21" s="80"/>
      <c r="F21" s="80"/>
      <c r="G21" s="81"/>
      <c r="H21" s="81"/>
      <c r="I21" s="77"/>
      <c r="J21" s="79"/>
      <c r="K21" s="79"/>
      <c r="L21" s="77"/>
      <c r="M21" s="79"/>
      <c r="N21" s="78"/>
      <c r="AO21" s="40" t="s">
        <v>256</v>
      </c>
      <c r="AR21" s="40" t="s">
        <v>360</v>
      </c>
    </row>
    <row r="22" spans="1:44" ht="12.75" customHeight="1" x14ac:dyDescent="0.2">
      <c r="A22" s="80"/>
      <c r="B22" s="80"/>
      <c r="C22" s="80"/>
      <c r="D22" s="80"/>
      <c r="E22" s="80"/>
      <c r="F22" s="80"/>
      <c r="G22" s="81"/>
      <c r="H22" s="81"/>
      <c r="I22" s="77"/>
      <c r="J22" s="79"/>
      <c r="K22" s="79"/>
      <c r="L22" s="77"/>
      <c r="M22" s="79"/>
      <c r="N22" s="78"/>
      <c r="AO22" s="40" t="s">
        <v>158</v>
      </c>
      <c r="AR22" s="40" t="s">
        <v>257</v>
      </c>
    </row>
    <row r="23" spans="1:44" ht="12.75" customHeight="1" x14ac:dyDescent="0.2">
      <c r="A23" s="80"/>
      <c r="B23" s="80"/>
      <c r="C23" s="80"/>
      <c r="D23" s="80"/>
      <c r="E23" s="80"/>
      <c r="F23" s="80"/>
      <c r="G23" s="81"/>
      <c r="H23" s="81"/>
      <c r="I23" s="77"/>
      <c r="J23" s="79"/>
      <c r="K23" s="79"/>
      <c r="L23" s="77"/>
      <c r="M23" s="79"/>
      <c r="N23" s="78"/>
      <c r="AO23" s="40" t="s">
        <v>127</v>
      </c>
      <c r="AR23" s="40" t="s">
        <v>220</v>
      </c>
    </row>
    <row r="24" spans="1:44" ht="12.75" customHeight="1" x14ac:dyDescent="0.2">
      <c r="A24" s="43"/>
      <c r="B24" s="43"/>
      <c r="C24" s="43"/>
      <c r="D24" s="43"/>
      <c r="E24" s="43"/>
      <c r="F24" s="43"/>
      <c r="G24" s="53"/>
      <c r="H24" s="53"/>
      <c r="I24" s="45"/>
      <c r="J24" s="50"/>
      <c r="K24" s="50"/>
      <c r="L24" s="45"/>
      <c r="M24" s="50"/>
      <c r="N24" s="49"/>
      <c r="AO24" s="40" t="s">
        <v>443</v>
      </c>
      <c r="AR24" s="40" t="s">
        <v>444</v>
      </c>
    </row>
    <row r="25" spans="1:44" ht="12.75" customHeight="1" x14ac:dyDescent="0.2">
      <c r="A25" s="146" t="s">
        <v>808</v>
      </c>
      <c r="B25" s="146"/>
      <c r="C25" s="146"/>
      <c r="D25" s="146"/>
      <c r="E25" s="146"/>
      <c r="F25" s="146"/>
      <c r="G25" s="146"/>
      <c r="H25" s="125">
        <v>0.77</v>
      </c>
      <c r="I25" s="126"/>
      <c r="J25" s="146" t="s">
        <v>701</v>
      </c>
      <c r="K25" s="136">
        <v>0.23</v>
      </c>
      <c r="L25" s="136"/>
      <c r="M25" s="138" t="s">
        <v>702</v>
      </c>
      <c r="N25" s="59"/>
      <c r="AO25" s="40" t="s">
        <v>288</v>
      </c>
      <c r="AR25" s="40" t="s">
        <v>416</v>
      </c>
    </row>
    <row r="26" spans="1:44" ht="12.75" customHeight="1" x14ac:dyDescent="0.2">
      <c r="A26" s="147"/>
      <c r="B26" s="147"/>
      <c r="C26" s="147"/>
      <c r="D26" s="147"/>
      <c r="E26" s="147"/>
      <c r="F26" s="147"/>
      <c r="G26" s="147"/>
      <c r="H26" s="127"/>
      <c r="I26" s="127"/>
      <c r="J26" s="147"/>
      <c r="K26" s="137"/>
      <c r="L26" s="137"/>
      <c r="M26" s="139"/>
      <c r="N26" s="60"/>
      <c r="AO26" s="40" t="s">
        <v>172</v>
      </c>
      <c r="AR26" s="40" t="s">
        <v>295</v>
      </c>
    </row>
    <row r="27" spans="1:44" ht="12.75" customHeight="1" x14ac:dyDescent="0.2">
      <c r="H27" s="56">
        <v>44</v>
      </c>
      <c r="I27" s="52" t="s">
        <v>705</v>
      </c>
      <c r="AO27" s="40" t="s">
        <v>106</v>
      </c>
      <c r="AR27" s="40" t="s">
        <v>193</v>
      </c>
    </row>
    <row r="28" spans="1:44" ht="12.75" customHeight="1" x14ac:dyDescent="0.2">
      <c r="H28" s="44"/>
      <c r="I28" s="44"/>
      <c r="J28" s="44"/>
      <c r="AO28" s="40" t="s">
        <v>186</v>
      </c>
      <c r="AR28" s="40" t="s">
        <v>155</v>
      </c>
    </row>
    <row r="29" spans="1:44" ht="12.75" customHeight="1" x14ac:dyDescent="0.2">
      <c r="A29" s="145" t="s">
        <v>806</v>
      </c>
      <c r="B29" s="145"/>
      <c r="C29" s="145"/>
      <c r="D29" s="145"/>
      <c r="E29" s="142" t="s">
        <v>810</v>
      </c>
      <c r="F29" s="142"/>
      <c r="G29" s="142"/>
      <c r="H29" s="148"/>
      <c r="I29" s="148"/>
      <c r="J29" s="148"/>
      <c r="K29" s="142" t="s">
        <v>812</v>
      </c>
      <c r="L29" s="142"/>
      <c r="M29" s="142"/>
      <c r="AO29" s="40" t="s">
        <v>137</v>
      </c>
      <c r="AR29" s="40" t="s">
        <v>376</v>
      </c>
    </row>
    <row r="30" spans="1:44" ht="12.75" customHeight="1" x14ac:dyDescent="0.2">
      <c r="A30" s="145"/>
      <c r="B30" s="145"/>
      <c r="C30" s="145"/>
      <c r="D30" s="145"/>
      <c r="E30" s="149"/>
      <c r="F30" s="149"/>
      <c r="G30" s="149"/>
      <c r="H30" s="142" t="s">
        <v>811</v>
      </c>
      <c r="I30" s="142"/>
      <c r="J30" s="142"/>
      <c r="K30" s="143"/>
      <c r="L30" s="143"/>
      <c r="M30" s="143"/>
      <c r="AO30" s="40" t="s">
        <v>410</v>
      </c>
      <c r="AR30" s="40" t="s">
        <v>437</v>
      </c>
    </row>
    <row r="31" spans="1:44" ht="12.75" customHeight="1" x14ac:dyDescent="0.2">
      <c r="A31" s="145"/>
      <c r="B31" s="145"/>
      <c r="C31" s="145"/>
      <c r="D31" s="145"/>
      <c r="E31" s="142" t="s">
        <v>813</v>
      </c>
      <c r="F31" s="142"/>
      <c r="G31" s="142"/>
      <c r="H31" s="143"/>
      <c r="I31" s="143"/>
      <c r="J31" s="143"/>
      <c r="K31" s="144"/>
      <c r="L31" s="144"/>
      <c r="M31" s="144"/>
      <c r="AO31" s="40" t="s">
        <v>99</v>
      </c>
      <c r="AR31" s="40" t="s">
        <v>426</v>
      </c>
    </row>
    <row r="32" spans="1:44" ht="12.75" customHeight="1" x14ac:dyDescent="0.2">
      <c r="J32" s="44"/>
      <c r="AO32" s="40" t="s">
        <v>115</v>
      </c>
      <c r="AR32" s="40" t="s">
        <v>116</v>
      </c>
    </row>
    <row r="33" spans="1:44" ht="12.75" customHeight="1" x14ac:dyDescent="0.2">
      <c r="A33" s="146" t="s">
        <v>809</v>
      </c>
      <c r="B33" s="146"/>
      <c r="C33" s="146"/>
      <c r="D33" s="146"/>
      <c r="E33" s="146"/>
      <c r="F33" s="146"/>
      <c r="G33" s="146"/>
      <c r="H33" s="125">
        <v>0.48</v>
      </c>
      <c r="I33" s="126"/>
      <c r="J33" s="146" t="s">
        <v>701</v>
      </c>
      <c r="K33" s="136">
        <v>0.52</v>
      </c>
      <c r="L33" s="136"/>
      <c r="M33" s="138" t="s">
        <v>702</v>
      </c>
      <c r="N33" s="59"/>
      <c r="AO33" s="40" t="s">
        <v>387</v>
      </c>
      <c r="AR33" s="41" t="s">
        <v>351</v>
      </c>
    </row>
    <row r="34" spans="1:44" ht="12.75" customHeight="1" x14ac:dyDescent="0.2">
      <c r="A34" s="147"/>
      <c r="B34" s="147"/>
      <c r="C34" s="147"/>
      <c r="D34" s="147"/>
      <c r="E34" s="147"/>
      <c r="F34" s="147"/>
      <c r="G34" s="147"/>
      <c r="H34" s="127"/>
      <c r="I34" s="127"/>
      <c r="J34" s="147"/>
      <c r="K34" s="137"/>
      <c r="L34" s="137"/>
      <c r="M34" s="139"/>
      <c r="N34" s="60"/>
      <c r="AO34" s="40" t="s">
        <v>327</v>
      </c>
    </row>
    <row r="35" spans="1:44" ht="12.75" customHeight="1" x14ac:dyDescent="0.2">
      <c r="H35" s="57">
        <v>31</v>
      </c>
      <c r="I35" s="52" t="s">
        <v>705</v>
      </c>
      <c r="AO35" s="40" t="s">
        <v>219</v>
      </c>
    </row>
    <row r="36" spans="1:44" ht="12.75" customHeight="1" x14ac:dyDescent="0.2">
      <c r="AO36" s="40" t="s">
        <v>404</v>
      </c>
    </row>
    <row r="37" spans="1:44" ht="12.75" customHeight="1" x14ac:dyDescent="0.2">
      <c r="A37" s="145" t="s">
        <v>806</v>
      </c>
      <c r="B37" s="145"/>
      <c r="C37" s="145"/>
      <c r="D37" s="145"/>
      <c r="E37" s="142" t="s">
        <v>816</v>
      </c>
      <c r="F37" s="142"/>
      <c r="G37" s="142"/>
      <c r="H37" s="148"/>
      <c r="I37" s="148"/>
      <c r="J37" s="148"/>
      <c r="K37" s="142" t="s">
        <v>820</v>
      </c>
      <c r="L37" s="142"/>
      <c r="M37" s="142"/>
      <c r="AO37" s="40" t="s">
        <v>338</v>
      </c>
    </row>
    <row r="38" spans="1:44" ht="12.75" customHeight="1" x14ac:dyDescent="0.2">
      <c r="A38" s="145"/>
      <c r="B38" s="145"/>
      <c r="C38" s="145"/>
      <c r="D38" s="145"/>
      <c r="E38" s="143"/>
      <c r="F38" s="143"/>
      <c r="G38" s="143"/>
      <c r="H38" s="142" t="s">
        <v>819</v>
      </c>
      <c r="I38" s="142"/>
      <c r="J38" s="142"/>
      <c r="K38" s="143"/>
      <c r="L38" s="143"/>
      <c r="M38" s="143"/>
      <c r="N38" s="44"/>
      <c r="AO38" s="40" t="s">
        <v>395</v>
      </c>
    </row>
    <row r="39" spans="1:44" ht="12.75" customHeight="1" x14ac:dyDescent="0.2">
      <c r="A39" s="88"/>
      <c r="B39" s="88"/>
      <c r="C39" s="88"/>
      <c r="D39" s="88"/>
      <c r="K39" s="44"/>
      <c r="L39" s="44"/>
      <c r="M39" s="44"/>
      <c r="AO39" s="40" t="s">
        <v>162</v>
      </c>
    </row>
    <row r="40" spans="1:44" ht="12.75" customHeight="1" x14ac:dyDescent="0.2">
      <c r="A40" s="17" t="s">
        <v>717</v>
      </c>
      <c r="B40" s="17"/>
      <c r="C40" s="17"/>
      <c r="D40" s="17"/>
      <c r="E40" s="17"/>
      <c r="F40" s="17"/>
      <c r="G40" s="17"/>
      <c r="H40" s="17"/>
      <c r="I40" s="17"/>
      <c r="J40" s="17"/>
      <c r="K40" s="17"/>
      <c r="L40" s="17"/>
      <c r="M40" s="17"/>
      <c r="N40" s="17"/>
      <c r="AO40" s="40" t="s">
        <v>213</v>
      </c>
    </row>
    <row r="41" spans="1:44" ht="12.75" customHeight="1" x14ac:dyDescent="0.2">
      <c r="A41" s="58" t="s">
        <v>718</v>
      </c>
      <c r="AO41" s="40" t="s">
        <v>192</v>
      </c>
    </row>
    <row r="42" spans="1:44" ht="12.75" customHeight="1" x14ac:dyDescent="0.2">
      <c r="A42" s="87">
        <v>1</v>
      </c>
      <c r="B42" s="87" t="s">
        <v>292</v>
      </c>
      <c r="C42" s="87"/>
      <c r="D42" s="87"/>
      <c r="E42" s="87"/>
      <c r="F42" s="87"/>
      <c r="G42" s="87"/>
      <c r="H42" s="87"/>
      <c r="I42" s="87"/>
      <c r="J42" s="87"/>
      <c r="K42" s="87"/>
      <c r="L42" s="87"/>
      <c r="M42" s="87"/>
      <c r="N42" s="87"/>
      <c r="AO42" s="40" t="s">
        <v>205</v>
      </c>
    </row>
    <row r="43" spans="1:44" ht="12.75" customHeight="1" x14ac:dyDescent="0.2">
      <c r="A43" s="52">
        <v>2</v>
      </c>
      <c r="B43" s="52" t="s">
        <v>375</v>
      </c>
      <c r="AO43" s="40" t="s">
        <v>425</v>
      </c>
    </row>
    <row r="44" spans="1:44" ht="12.75" customHeight="1" x14ac:dyDescent="0.2">
      <c r="A44" s="87">
        <v>3</v>
      </c>
      <c r="B44" s="87" t="s">
        <v>182</v>
      </c>
      <c r="C44" s="87"/>
      <c r="D44" s="87"/>
      <c r="E44" s="87"/>
      <c r="F44" s="87"/>
      <c r="G44" s="87"/>
      <c r="H44" s="87"/>
      <c r="I44" s="87"/>
      <c r="J44" s="87"/>
      <c r="K44" s="87"/>
      <c r="L44" s="87"/>
      <c r="M44" s="87"/>
      <c r="N44" s="87"/>
      <c r="AO44" s="40" t="s">
        <v>274</v>
      </c>
    </row>
    <row r="45" spans="1:44" ht="12.75" customHeight="1" x14ac:dyDescent="0.2">
      <c r="A45" s="52">
        <v>4</v>
      </c>
      <c r="B45" s="52" t="s">
        <v>235</v>
      </c>
      <c r="AO45" s="40" t="s">
        <v>291</v>
      </c>
    </row>
    <row r="46" spans="1:44" ht="12.75" customHeight="1" x14ac:dyDescent="0.2">
      <c r="A46" s="87">
        <v>5</v>
      </c>
      <c r="B46" s="87" t="s">
        <v>251</v>
      </c>
      <c r="C46" s="59"/>
      <c r="D46" s="59"/>
      <c r="E46" s="59"/>
      <c r="F46" s="59"/>
      <c r="G46" s="59"/>
      <c r="H46" s="59"/>
      <c r="I46" s="59"/>
      <c r="J46" s="59"/>
      <c r="K46" s="59"/>
      <c r="L46" s="59"/>
      <c r="M46" s="59"/>
      <c r="N46" s="59"/>
      <c r="AO46" s="41" t="s">
        <v>317</v>
      </c>
    </row>
    <row r="47" spans="1:44" ht="12.75" customHeight="1" x14ac:dyDescent="0.2">
      <c r="A47" s="52">
        <v>6</v>
      </c>
      <c r="B47" s="52" t="s">
        <v>154</v>
      </c>
    </row>
    <row r="48" spans="1:44" ht="12.75" customHeight="1" x14ac:dyDescent="0.2">
      <c r="A48" s="87">
        <v>7</v>
      </c>
      <c r="B48" s="87" t="s">
        <v>265</v>
      </c>
      <c r="C48" s="59"/>
      <c r="D48" s="59"/>
      <c r="E48" s="59"/>
      <c r="F48" s="59"/>
      <c r="G48" s="59"/>
      <c r="H48" s="59"/>
      <c r="I48" s="59"/>
      <c r="J48" s="59"/>
      <c r="K48" s="59"/>
      <c r="L48" s="59"/>
      <c r="M48" s="59"/>
      <c r="N48" s="59"/>
    </row>
    <row r="49" spans="1:14" ht="12.75" customHeight="1" x14ac:dyDescent="0.2">
      <c r="A49" s="52">
        <v>8</v>
      </c>
      <c r="B49" s="52" t="s">
        <v>436</v>
      </c>
    </row>
    <row r="50" spans="1:14" ht="12.75" customHeight="1" x14ac:dyDescent="0.2">
      <c r="A50" s="87">
        <v>9</v>
      </c>
      <c r="B50" s="87" t="s">
        <v>359</v>
      </c>
      <c r="C50" s="59"/>
      <c r="D50" s="59"/>
      <c r="E50" s="59"/>
      <c r="F50" s="59"/>
      <c r="G50" s="59"/>
      <c r="H50" s="59"/>
      <c r="I50" s="59"/>
      <c r="J50" s="59"/>
      <c r="K50" s="59"/>
      <c r="L50" s="59"/>
      <c r="M50" s="59"/>
      <c r="N50" s="59"/>
    </row>
    <row r="51" spans="1:14" ht="12.75" customHeight="1" x14ac:dyDescent="0.2">
      <c r="A51" s="52">
        <v>10</v>
      </c>
      <c r="B51" s="52" t="s">
        <v>280</v>
      </c>
    </row>
    <row r="52" spans="1:14" ht="12.75" customHeight="1" x14ac:dyDescent="0.2">
      <c r="A52" s="87">
        <v>11</v>
      </c>
      <c r="B52" s="87" t="s">
        <v>406</v>
      </c>
      <c r="C52" s="59"/>
      <c r="D52" s="59"/>
      <c r="E52" s="59"/>
      <c r="F52" s="59"/>
      <c r="G52" s="59"/>
      <c r="H52" s="59"/>
      <c r="I52" s="59"/>
      <c r="J52" s="59"/>
      <c r="K52" s="59"/>
      <c r="L52" s="59"/>
      <c r="M52" s="59"/>
      <c r="N52" s="59"/>
    </row>
    <row r="53" spans="1:14" ht="12.75" customHeight="1" x14ac:dyDescent="0.2">
      <c r="A53" s="52">
        <v>12</v>
      </c>
      <c r="B53" s="52" t="s">
        <v>415</v>
      </c>
    </row>
    <row r="54" spans="1:14" ht="12.75" customHeight="1" x14ac:dyDescent="0.2">
      <c r="A54" s="87">
        <v>13</v>
      </c>
      <c r="B54" s="87" t="s">
        <v>306</v>
      </c>
      <c r="C54" s="59"/>
      <c r="D54" s="59"/>
      <c r="E54" s="59"/>
      <c r="F54" s="59"/>
      <c r="G54" s="59"/>
      <c r="H54" s="59"/>
      <c r="I54" s="59"/>
      <c r="J54" s="59"/>
      <c r="K54" s="59"/>
      <c r="L54" s="59"/>
      <c r="M54" s="59"/>
      <c r="N54" s="59"/>
    </row>
    <row r="55" spans="1:14" ht="12.75" customHeight="1" x14ac:dyDescent="0.2">
      <c r="A55" s="52">
        <v>14</v>
      </c>
      <c r="B55" s="52" t="s">
        <v>350</v>
      </c>
    </row>
    <row r="56" spans="1:14" ht="12.75" customHeight="1" x14ac:dyDescent="0.2">
      <c r="A56" s="87">
        <v>15</v>
      </c>
      <c r="B56" s="87" t="s">
        <v>231</v>
      </c>
      <c r="C56" s="59"/>
      <c r="D56" s="59"/>
      <c r="E56" s="59"/>
      <c r="F56" s="59"/>
      <c r="G56" s="59"/>
      <c r="H56" s="59"/>
      <c r="I56" s="59"/>
      <c r="J56" s="59"/>
      <c r="K56" s="59"/>
      <c r="L56" s="59"/>
      <c r="M56" s="59"/>
      <c r="N56" s="59"/>
    </row>
    <row r="57" spans="1:14" ht="12.75" customHeight="1" x14ac:dyDescent="0.2">
      <c r="A57" s="52">
        <v>16</v>
      </c>
      <c r="B57" s="52" t="s">
        <v>408</v>
      </c>
    </row>
    <row r="58" spans="1:14" x14ac:dyDescent="0.2">
      <c r="A58" s="87">
        <v>17</v>
      </c>
      <c r="B58" s="87" t="s">
        <v>448</v>
      </c>
      <c r="C58" s="59"/>
      <c r="D58" s="59"/>
      <c r="E58" s="59"/>
      <c r="F58" s="59"/>
      <c r="G58" s="59"/>
      <c r="H58" s="59"/>
      <c r="I58" s="59"/>
      <c r="J58" s="59"/>
      <c r="K58" s="59"/>
      <c r="L58" s="59"/>
      <c r="M58" s="59"/>
      <c r="N58" s="59"/>
    </row>
    <row r="59" spans="1:14" x14ac:dyDescent="0.2">
      <c r="A59" s="52">
        <v>18</v>
      </c>
      <c r="B59" s="52" t="s">
        <v>149</v>
      </c>
    </row>
    <row r="60" spans="1:14" x14ac:dyDescent="0.2">
      <c r="A60" s="87">
        <v>19</v>
      </c>
      <c r="B60" s="87" t="s">
        <v>256</v>
      </c>
      <c r="C60" s="59"/>
      <c r="D60" s="59"/>
      <c r="E60" s="59"/>
      <c r="F60" s="59"/>
      <c r="G60" s="59"/>
      <c r="H60" s="59"/>
      <c r="I60" s="59"/>
      <c r="J60" s="59"/>
      <c r="K60" s="59"/>
      <c r="L60" s="59"/>
      <c r="M60" s="59"/>
      <c r="N60" s="59"/>
    </row>
    <row r="61" spans="1:14" x14ac:dyDescent="0.2">
      <c r="A61" s="52">
        <v>20</v>
      </c>
      <c r="B61" s="52" t="s">
        <v>158</v>
      </c>
    </row>
    <row r="62" spans="1:14" x14ac:dyDescent="0.2">
      <c r="A62" s="87">
        <v>21</v>
      </c>
      <c r="B62" s="87" t="s">
        <v>127</v>
      </c>
      <c r="C62" s="59"/>
      <c r="D62" s="59"/>
      <c r="E62" s="59"/>
      <c r="F62" s="59"/>
      <c r="G62" s="59"/>
      <c r="H62" s="59"/>
      <c r="I62" s="59"/>
      <c r="J62" s="59"/>
      <c r="K62" s="59"/>
      <c r="L62" s="59"/>
      <c r="M62" s="59"/>
      <c r="N62" s="59"/>
    </row>
    <row r="63" spans="1:14" x14ac:dyDescent="0.2">
      <c r="A63" s="52">
        <v>22</v>
      </c>
      <c r="B63" s="52" t="s">
        <v>443</v>
      </c>
    </row>
    <row r="64" spans="1:14" x14ac:dyDescent="0.2">
      <c r="A64" s="87">
        <v>23</v>
      </c>
      <c r="B64" s="87" t="s">
        <v>288</v>
      </c>
      <c r="C64" s="59"/>
      <c r="D64" s="59"/>
      <c r="E64" s="59"/>
      <c r="F64" s="59"/>
      <c r="G64" s="59"/>
      <c r="H64" s="59"/>
      <c r="I64" s="59"/>
      <c r="J64" s="59"/>
      <c r="K64" s="59"/>
      <c r="L64" s="59"/>
      <c r="M64" s="59"/>
      <c r="N64" s="59"/>
    </row>
    <row r="65" spans="1:14" x14ac:dyDescent="0.2">
      <c r="A65" s="52">
        <v>24</v>
      </c>
      <c r="B65" s="52" t="s">
        <v>172</v>
      </c>
    </row>
    <row r="66" spans="1:14" x14ac:dyDescent="0.2">
      <c r="A66" s="87">
        <v>25</v>
      </c>
      <c r="B66" s="87" t="s">
        <v>106</v>
      </c>
      <c r="C66" s="59"/>
      <c r="D66" s="59"/>
      <c r="E66" s="59"/>
      <c r="F66" s="59"/>
      <c r="G66" s="59"/>
      <c r="H66" s="59"/>
      <c r="I66" s="59"/>
      <c r="J66" s="59"/>
      <c r="K66" s="59"/>
      <c r="L66" s="59"/>
      <c r="M66" s="59"/>
      <c r="N66" s="59"/>
    </row>
    <row r="67" spans="1:14" x14ac:dyDescent="0.2">
      <c r="A67" s="52">
        <v>26</v>
      </c>
      <c r="B67" s="52" t="s">
        <v>186</v>
      </c>
    </row>
    <row r="68" spans="1:14" x14ac:dyDescent="0.2">
      <c r="A68" s="87">
        <v>27</v>
      </c>
      <c r="B68" s="87" t="s">
        <v>137</v>
      </c>
      <c r="C68" s="59"/>
      <c r="D68" s="59"/>
      <c r="E68" s="59"/>
      <c r="F68" s="59"/>
      <c r="G68" s="59"/>
      <c r="H68" s="59"/>
      <c r="I68" s="59"/>
      <c r="J68" s="59"/>
      <c r="K68" s="59"/>
      <c r="L68" s="59"/>
      <c r="M68" s="59"/>
      <c r="N68" s="59"/>
    </row>
    <row r="69" spans="1:14" x14ac:dyDescent="0.2">
      <c r="A69" s="52">
        <v>28</v>
      </c>
      <c r="B69" s="52" t="s">
        <v>410</v>
      </c>
    </row>
    <row r="70" spans="1:14" x14ac:dyDescent="0.2">
      <c r="A70" s="87">
        <v>29</v>
      </c>
      <c r="B70" s="87" t="s">
        <v>99</v>
      </c>
      <c r="C70" s="59"/>
      <c r="D70" s="59"/>
      <c r="E70" s="59"/>
      <c r="F70" s="59"/>
      <c r="G70" s="59"/>
      <c r="H70" s="59"/>
      <c r="I70" s="59"/>
      <c r="J70" s="59"/>
      <c r="K70" s="59"/>
      <c r="L70" s="59"/>
      <c r="M70" s="59"/>
      <c r="N70" s="59"/>
    </row>
    <row r="71" spans="1:14" x14ac:dyDescent="0.2">
      <c r="A71" s="52">
        <v>30</v>
      </c>
      <c r="B71" s="52" t="s">
        <v>115</v>
      </c>
    </row>
    <row r="72" spans="1:14" x14ac:dyDescent="0.2">
      <c r="A72" s="87">
        <v>31</v>
      </c>
      <c r="B72" s="87" t="s">
        <v>387</v>
      </c>
      <c r="C72" s="59"/>
      <c r="D72" s="59"/>
      <c r="E72" s="59"/>
      <c r="F72" s="59"/>
      <c r="G72" s="59"/>
      <c r="H72" s="59"/>
      <c r="I72" s="59"/>
      <c r="J72" s="59"/>
      <c r="K72" s="59"/>
      <c r="L72" s="59"/>
      <c r="M72" s="59"/>
      <c r="N72" s="59"/>
    </row>
    <row r="73" spans="1:14" x14ac:dyDescent="0.2">
      <c r="A73" s="52">
        <v>32</v>
      </c>
      <c r="B73" s="52" t="s">
        <v>327</v>
      </c>
    </row>
    <row r="74" spans="1:14" x14ac:dyDescent="0.2">
      <c r="A74" s="87">
        <v>33</v>
      </c>
      <c r="B74" s="87" t="s">
        <v>219</v>
      </c>
      <c r="C74" s="59"/>
      <c r="D74" s="59"/>
      <c r="E74" s="59"/>
      <c r="F74" s="59"/>
      <c r="G74" s="59"/>
      <c r="H74" s="59"/>
      <c r="I74" s="59"/>
      <c r="J74" s="59"/>
      <c r="K74" s="59"/>
      <c r="L74" s="59"/>
      <c r="M74" s="59"/>
      <c r="N74" s="59"/>
    </row>
    <row r="75" spans="1:14" x14ac:dyDescent="0.2">
      <c r="A75" s="52">
        <v>34</v>
      </c>
      <c r="B75" s="52" t="s">
        <v>404</v>
      </c>
    </row>
    <row r="76" spans="1:14" x14ac:dyDescent="0.2">
      <c r="A76" s="87">
        <v>35</v>
      </c>
      <c r="B76" s="87" t="s">
        <v>338</v>
      </c>
      <c r="C76" s="59"/>
      <c r="D76" s="59"/>
      <c r="E76" s="59"/>
      <c r="F76" s="59"/>
      <c r="G76" s="59"/>
      <c r="H76" s="59"/>
      <c r="I76" s="59"/>
      <c r="J76" s="59"/>
      <c r="K76" s="59"/>
      <c r="L76" s="59"/>
      <c r="M76" s="59"/>
      <c r="N76" s="59"/>
    </row>
    <row r="77" spans="1:14" x14ac:dyDescent="0.2">
      <c r="A77" s="52">
        <v>36</v>
      </c>
      <c r="B77" s="52" t="s">
        <v>395</v>
      </c>
    </row>
    <row r="78" spans="1:14" x14ac:dyDescent="0.2">
      <c r="A78" s="87">
        <v>37</v>
      </c>
      <c r="B78" s="87" t="s">
        <v>162</v>
      </c>
      <c r="C78" s="59"/>
      <c r="D78" s="59"/>
      <c r="E78" s="59"/>
      <c r="F78" s="59"/>
      <c r="G78" s="59"/>
      <c r="H78" s="59"/>
      <c r="I78" s="59"/>
      <c r="J78" s="59"/>
      <c r="K78" s="59"/>
      <c r="L78" s="59"/>
      <c r="M78" s="59"/>
      <c r="N78" s="59"/>
    </row>
    <row r="79" spans="1:14" x14ac:dyDescent="0.2">
      <c r="A79" s="52">
        <v>38</v>
      </c>
      <c r="B79" s="52" t="s">
        <v>213</v>
      </c>
    </row>
    <row r="80" spans="1:14" x14ac:dyDescent="0.2">
      <c r="A80" s="87">
        <v>39</v>
      </c>
      <c r="B80" s="87" t="s">
        <v>814</v>
      </c>
      <c r="C80" s="59"/>
      <c r="D80" s="59"/>
      <c r="E80" s="59"/>
      <c r="F80" s="59"/>
      <c r="G80" s="59"/>
      <c r="H80" s="59"/>
      <c r="I80" s="59"/>
      <c r="J80" s="59"/>
      <c r="K80" s="59"/>
      <c r="L80" s="59"/>
      <c r="M80" s="59"/>
      <c r="N80" s="59"/>
    </row>
    <row r="81" spans="1:14" x14ac:dyDescent="0.2">
      <c r="A81" s="87"/>
      <c r="B81" s="87" t="s">
        <v>815</v>
      </c>
      <c r="C81" s="59"/>
      <c r="D81" s="59"/>
      <c r="E81" s="59"/>
      <c r="F81" s="59"/>
      <c r="G81" s="59"/>
      <c r="H81" s="59"/>
      <c r="I81" s="59"/>
      <c r="J81" s="59"/>
      <c r="K81" s="59"/>
      <c r="L81" s="59"/>
      <c r="M81" s="59"/>
      <c r="N81" s="59"/>
    </row>
    <row r="82" spans="1:14" x14ac:dyDescent="0.2">
      <c r="A82" s="52">
        <v>40</v>
      </c>
      <c r="B82" s="52" t="s">
        <v>205</v>
      </c>
    </row>
    <row r="83" spans="1:14" x14ac:dyDescent="0.2">
      <c r="A83" s="87">
        <v>41</v>
      </c>
      <c r="B83" s="87" t="s">
        <v>425</v>
      </c>
      <c r="C83" s="59"/>
      <c r="D83" s="59"/>
      <c r="E83" s="59"/>
      <c r="F83" s="59"/>
      <c r="G83" s="59"/>
      <c r="H83" s="59"/>
      <c r="I83" s="59"/>
      <c r="J83" s="59"/>
      <c r="K83" s="59"/>
      <c r="L83" s="59"/>
      <c r="M83" s="59"/>
      <c r="N83" s="59"/>
    </row>
    <row r="84" spans="1:14" x14ac:dyDescent="0.2">
      <c r="A84" s="52">
        <v>42</v>
      </c>
      <c r="B84" s="52" t="s">
        <v>274</v>
      </c>
    </row>
    <row r="85" spans="1:14" x14ac:dyDescent="0.2">
      <c r="A85" s="87">
        <v>43</v>
      </c>
      <c r="B85" s="87" t="s">
        <v>291</v>
      </c>
      <c r="C85" s="59"/>
      <c r="D85" s="59"/>
      <c r="E85" s="59"/>
      <c r="F85" s="59"/>
      <c r="G85" s="59"/>
      <c r="H85" s="59"/>
      <c r="I85" s="59"/>
      <c r="J85" s="59"/>
      <c r="K85" s="59"/>
      <c r="L85" s="59"/>
      <c r="M85" s="59"/>
      <c r="N85" s="59"/>
    </row>
    <row r="86" spans="1:14" x14ac:dyDescent="0.2">
      <c r="A86" s="52">
        <v>44</v>
      </c>
      <c r="B86" s="52" t="s">
        <v>317</v>
      </c>
    </row>
    <row r="88" spans="1:14" x14ac:dyDescent="0.2">
      <c r="A88" s="58" t="s">
        <v>719</v>
      </c>
    </row>
    <row r="89" spans="1:14" x14ac:dyDescent="0.2">
      <c r="A89" s="87">
        <v>1</v>
      </c>
      <c r="B89" s="87" t="s">
        <v>128</v>
      </c>
      <c r="C89" s="59"/>
      <c r="D89" s="59"/>
      <c r="E89" s="59"/>
      <c r="F89" s="59"/>
      <c r="G89" s="59"/>
      <c r="H89" s="59"/>
      <c r="I89" s="59"/>
      <c r="J89" s="59"/>
      <c r="K89" s="59"/>
      <c r="L89" s="59"/>
      <c r="M89" s="59"/>
      <c r="N89" s="59"/>
    </row>
    <row r="90" spans="1:14" x14ac:dyDescent="0.2">
      <c r="A90" s="52">
        <v>2</v>
      </c>
      <c r="B90" s="52" t="s">
        <v>206</v>
      </c>
    </row>
    <row r="91" spans="1:14" x14ac:dyDescent="0.2">
      <c r="A91" s="87">
        <v>3</v>
      </c>
      <c r="B91" s="87" t="s">
        <v>138</v>
      </c>
      <c r="C91" s="59"/>
      <c r="D91" s="59"/>
      <c r="E91" s="59"/>
      <c r="F91" s="59"/>
      <c r="G91" s="59"/>
      <c r="H91" s="59"/>
      <c r="I91" s="59"/>
      <c r="J91" s="59"/>
      <c r="K91" s="59"/>
      <c r="L91" s="59"/>
      <c r="M91" s="59"/>
      <c r="N91" s="59"/>
    </row>
    <row r="92" spans="1:14" x14ac:dyDescent="0.2">
      <c r="A92" s="52">
        <v>4</v>
      </c>
      <c r="B92" s="52" t="s">
        <v>107</v>
      </c>
    </row>
    <row r="93" spans="1:14" x14ac:dyDescent="0.2">
      <c r="A93" s="87">
        <v>5</v>
      </c>
      <c r="B93" s="87" t="s">
        <v>388</v>
      </c>
      <c r="C93" s="59"/>
      <c r="D93" s="59"/>
      <c r="E93" s="59"/>
      <c r="F93" s="59"/>
      <c r="G93" s="59"/>
      <c r="H93" s="59"/>
      <c r="I93" s="59"/>
      <c r="J93" s="59"/>
      <c r="K93" s="59"/>
      <c r="L93" s="59"/>
      <c r="M93" s="59"/>
      <c r="N93" s="59"/>
    </row>
    <row r="94" spans="1:14" x14ac:dyDescent="0.2">
      <c r="A94" s="52">
        <v>6</v>
      </c>
      <c r="B94" s="52" t="s">
        <v>281</v>
      </c>
    </row>
    <row r="95" spans="1:14" x14ac:dyDescent="0.2">
      <c r="A95" s="87">
        <v>7</v>
      </c>
      <c r="B95" s="87" t="s">
        <v>411</v>
      </c>
      <c r="C95" s="59"/>
      <c r="D95" s="59"/>
      <c r="E95" s="59"/>
      <c r="F95" s="59"/>
      <c r="G95" s="59"/>
      <c r="H95" s="59"/>
      <c r="I95" s="59"/>
      <c r="J95" s="59"/>
      <c r="K95" s="59"/>
      <c r="L95" s="59"/>
      <c r="M95" s="59"/>
      <c r="N95" s="59"/>
    </row>
    <row r="96" spans="1:14" x14ac:dyDescent="0.2">
      <c r="A96" s="52">
        <v>8</v>
      </c>
      <c r="B96" s="52" t="s">
        <v>187</v>
      </c>
    </row>
    <row r="97" spans="1:14" x14ac:dyDescent="0.2">
      <c r="A97" s="87">
        <v>9</v>
      </c>
      <c r="B97" s="87" t="s">
        <v>346</v>
      </c>
      <c r="C97" s="59"/>
      <c r="D97" s="59"/>
      <c r="E97" s="59"/>
      <c r="F97" s="59"/>
      <c r="G97" s="59"/>
      <c r="H97" s="59"/>
      <c r="I97" s="59"/>
      <c r="J97" s="59"/>
      <c r="K97" s="59"/>
      <c r="L97" s="59"/>
      <c r="M97" s="59"/>
      <c r="N97" s="59"/>
    </row>
    <row r="98" spans="1:14" x14ac:dyDescent="0.2">
      <c r="A98" s="52">
        <v>10</v>
      </c>
      <c r="B98" s="52" t="s">
        <v>275</v>
      </c>
    </row>
    <row r="99" spans="1:14" x14ac:dyDescent="0.2">
      <c r="A99" s="87">
        <v>11</v>
      </c>
      <c r="B99" s="87" t="s">
        <v>214</v>
      </c>
      <c r="C99" s="59"/>
      <c r="D99" s="59"/>
      <c r="E99" s="59"/>
      <c r="F99" s="59"/>
      <c r="G99" s="59"/>
      <c r="H99" s="59"/>
      <c r="I99" s="59"/>
      <c r="J99" s="59"/>
      <c r="K99" s="59"/>
      <c r="L99" s="59"/>
      <c r="M99" s="59"/>
      <c r="N99" s="59"/>
    </row>
    <row r="100" spans="1:14" x14ac:dyDescent="0.2">
      <c r="A100" s="52">
        <v>12</v>
      </c>
      <c r="B100" s="52" t="s">
        <v>348</v>
      </c>
    </row>
    <row r="101" spans="1:14" x14ac:dyDescent="0.2">
      <c r="A101" s="87">
        <v>13</v>
      </c>
      <c r="B101" s="87" t="s">
        <v>449</v>
      </c>
      <c r="C101" s="59"/>
      <c r="D101" s="59"/>
      <c r="E101" s="59"/>
      <c r="F101" s="59"/>
      <c r="G101" s="59"/>
      <c r="H101" s="59"/>
      <c r="I101" s="59"/>
      <c r="J101" s="59"/>
      <c r="K101" s="59"/>
      <c r="L101" s="59"/>
      <c r="M101" s="59"/>
      <c r="N101" s="59"/>
    </row>
    <row r="102" spans="1:14" x14ac:dyDescent="0.2">
      <c r="A102" s="52">
        <v>14</v>
      </c>
      <c r="B102" s="52" t="s">
        <v>339</v>
      </c>
    </row>
    <row r="103" spans="1:14" x14ac:dyDescent="0.2">
      <c r="A103" s="87">
        <v>15</v>
      </c>
      <c r="B103" s="87" t="s">
        <v>242</v>
      </c>
      <c r="C103" s="59"/>
      <c r="D103" s="59"/>
      <c r="E103" s="59"/>
      <c r="F103" s="59"/>
      <c r="G103" s="59"/>
      <c r="H103" s="59"/>
      <c r="I103" s="59"/>
      <c r="J103" s="59"/>
      <c r="K103" s="59"/>
      <c r="L103" s="59"/>
      <c r="M103" s="59"/>
      <c r="N103" s="59"/>
    </row>
    <row r="104" spans="1:14" x14ac:dyDescent="0.2">
      <c r="A104" s="52">
        <v>16</v>
      </c>
      <c r="B104" s="52" t="s">
        <v>163</v>
      </c>
    </row>
    <row r="105" spans="1:14" x14ac:dyDescent="0.2">
      <c r="A105" s="87">
        <v>17</v>
      </c>
      <c r="B105" s="87" t="s">
        <v>328</v>
      </c>
      <c r="C105" s="59"/>
      <c r="D105" s="59"/>
      <c r="E105" s="59"/>
      <c r="F105" s="59"/>
      <c r="G105" s="59"/>
      <c r="H105" s="59"/>
      <c r="I105" s="59"/>
      <c r="J105" s="59"/>
      <c r="K105" s="59"/>
      <c r="L105" s="59"/>
      <c r="M105" s="59"/>
      <c r="N105" s="59"/>
    </row>
    <row r="106" spans="1:14" x14ac:dyDescent="0.2">
      <c r="A106" s="52">
        <v>18</v>
      </c>
      <c r="B106" s="52" t="s">
        <v>318</v>
      </c>
    </row>
    <row r="107" spans="1:14" x14ac:dyDescent="0.2">
      <c r="A107" s="87">
        <v>19</v>
      </c>
      <c r="B107" s="87" t="s">
        <v>360</v>
      </c>
      <c r="C107" s="59"/>
      <c r="D107" s="59"/>
      <c r="E107" s="59"/>
      <c r="F107" s="59"/>
      <c r="G107" s="59"/>
      <c r="H107" s="59"/>
      <c r="I107" s="59"/>
      <c r="J107" s="59"/>
      <c r="K107" s="59"/>
      <c r="L107" s="59"/>
      <c r="M107" s="59"/>
      <c r="N107" s="59"/>
    </row>
    <row r="108" spans="1:14" x14ac:dyDescent="0.2">
      <c r="A108" s="52">
        <v>20</v>
      </c>
      <c r="B108" s="52" t="s">
        <v>257</v>
      </c>
    </row>
    <row r="109" spans="1:14" x14ac:dyDescent="0.2">
      <c r="A109" s="87">
        <v>21</v>
      </c>
      <c r="B109" s="87" t="s">
        <v>817</v>
      </c>
      <c r="C109" s="59"/>
      <c r="D109" s="59"/>
      <c r="E109" s="59"/>
      <c r="F109" s="59"/>
      <c r="G109" s="59"/>
      <c r="H109" s="59"/>
      <c r="I109" s="59"/>
      <c r="J109" s="59"/>
      <c r="K109" s="59"/>
      <c r="L109" s="59"/>
      <c r="M109" s="59"/>
      <c r="N109" s="59"/>
    </row>
    <row r="110" spans="1:14" x14ac:dyDescent="0.2">
      <c r="A110" s="87"/>
      <c r="B110" s="87" t="s">
        <v>818</v>
      </c>
      <c r="C110" s="59"/>
      <c r="D110" s="59"/>
      <c r="E110" s="59"/>
      <c r="F110" s="59"/>
      <c r="G110" s="59"/>
      <c r="H110" s="59"/>
      <c r="I110" s="59"/>
      <c r="J110" s="59"/>
      <c r="K110" s="59"/>
      <c r="L110" s="59"/>
      <c r="M110" s="59"/>
      <c r="N110" s="59"/>
    </row>
    <row r="111" spans="1:14" x14ac:dyDescent="0.2">
      <c r="A111" s="52">
        <v>22</v>
      </c>
      <c r="B111" s="52" t="s">
        <v>444</v>
      </c>
    </row>
    <row r="112" spans="1:14" x14ac:dyDescent="0.2">
      <c r="A112" s="87">
        <v>23</v>
      </c>
      <c r="B112" s="87" t="s">
        <v>416</v>
      </c>
      <c r="C112" s="59"/>
      <c r="D112" s="59"/>
      <c r="E112" s="59"/>
      <c r="F112" s="59"/>
      <c r="G112" s="59"/>
      <c r="H112" s="59"/>
      <c r="I112" s="59"/>
      <c r="J112" s="59"/>
      <c r="K112" s="59"/>
      <c r="L112" s="59"/>
      <c r="M112" s="59"/>
      <c r="N112" s="59"/>
    </row>
    <row r="113" spans="1:14" x14ac:dyDescent="0.2">
      <c r="A113" s="52">
        <v>24</v>
      </c>
      <c r="B113" s="52" t="s">
        <v>295</v>
      </c>
    </row>
    <row r="114" spans="1:14" x14ac:dyDescent="0.2">
      <c r="A114" s="87">
        <v>25</v>
      </c>
      <c r="B114" s="87" t="s">
        <v>193</v>
      </c>
      <c r="C114" s="59"/>
      <c r="D114" s="59"/>
      <c r="E114" s="59"/>
      <c r="F114" s="59"/>
      <c r="G114" s="59"/>
      <c r="H114" s="59"/>
      <c r="I114" s="59"/>
      <c r="J114" s="59"/>
      <c r="K114" s="59"/>
      <c r="L114" s="59"/>
      <c r="M114" s="59"/>
      <c r="N114" s="59"/>
    </row>
    <row r="115" spans="1:14" x14ac:dyDescent="0.2">
      <c r="A115" s="52">
        <v>26</v>
      </c>
      <c r="B115" s="52" t="s">
        <v>155</v>
      </c>
    </row>
    <row r="116" spans="1:14" x14ac:dyDescent="0.2">
      <c r="A116" s="87">
        <v>27</v>
      </c>
      <c r="B116" s="87" t="s">
        <v>376</v>
      </c>
      <c r="C116" s="59"/>
      <c r="D116" s="59"/>
      <c r="E116" s="59"/>
      <c r="F116" s="59"/>
      <c r="G116" s="59"/>
      <c r="H116" s="59"/>
      <c r="I116" s="59"/>
      <c r="J116" s="59"/>
      <c r="K116" s="59"/>
      <c r="L116" s="59"/>
      <c r="M116" s="59"/>
      <c r="N116" s="59"/>
    </row>
    <row r="117" spans="1:14" x14ac:dyDescent="0.2">
      <c r="A117" s="52">
        <v>28</v>
      </c>
      <c r="B117" s="52" t="s">
        <v>437</v>
      </c>
    </row>
    <row r="118" spans="1:14" x14ac:dyDescent="0.2">
      <c r="A118" s="87">
        <v>29</v>
      </c>
      <c r="B118" s="87" t="s">
        <v>426</v>
      </c>
      <c r="C118" s="59"/>
      <c r="D118" s="59"/>
      <c r="E118" s="59"/>
      <c r="F118" s="59"/>
      <c r="G118" s="59"/>
      <c r="H118" s="59"/>
      <c r="I118" s="59"/>
      <c r="J118" s="59"/>
      <c r="K118" s="59"/>
      <c r="L118" s="59"/>
      <c r="M118" s="59"/>
      <c r="N118" s="59"/>
    </row>
    <row r="119" spans="1:14" x14ac:dyDescent="0.2">
      <c r="A119" s="52">
        <v>30</v>
      </c>
      <c r="B119" s="52" t="s">
        <v>116</v>
      </c>
    </row>
    <row r="120" spans="1:14" x14ac:dyDescent="0.2">
      <c r="A120" s="87">
        <v>31</v>
      </c>
      <c r="B120" s="87" t="s">
        <v>351</v>
      </c>
      <c r="C120" s="59"/>
      <c r="D120" s="59"/>
      <c r="E120" s="59"/>
      <c r="F120" s="59"/>
      <c r="G120" s="59"/>
      <c r="H120" s="59"/>
      <c r="I120" s="59"/>
      <c r="J120" s="59"/>
      <c r="K120" s="59"/>
      <c r="L120" s="59"/>
      <c r="M120" s="59"/>
      <c r="N120" s="59"/>
    </row>
  </sheetData>
  <mergeCells count="62">
    <mergeCell ref="A29:D31"/>
    <mergeCell ref="A37:D38"/>
    <mergeCell ref="N16:N17"/>
    <mergeCell ref="A16:F17"/>
    <mergeCell ref="G16:H17"/>
    <mergeCell ref="I16:I17"/>
    <mergeCell ref="J16:K17"/>
    <mergeCell ref="L16:L17"/>
    <mergeCell ref="M16:M17"/>
    <mergeCell ref="A25:G26"/>
    <mergeCell ref="H25:I26"/>
    <mergeCell ref="J25:J26"/>
    <mergeCell ref="K25:L26"/>
    <mergeCell ref="M25:M26"/>
    <mergeCell ref="A33:G34"/>
    <mergeCell ref="H33:I34"/>
    <mergeCell ref="M10:M11"/>
    <mergeCell ref="N10:N11"/>
    <mergeCell ref="A13:F14"/>
    <mergeCell ref="G13:H14"/>
    <mergeCell ref="I13:I14"/>
    <mergeCell ref="L13:L14"/>
    <mergeCell ref="N13:N14"/>
    <mergeCell ref="J13:K14"/>
    <mergeCell ref="A10:F11"/>
    <mergeCell ref="G10:H11"/>
    <mergeCell ref="I10:I11"/>
    <mergeCell ref="J10:K11"/>
    <mergeCell ref="L10:L11"/>
    <mergeCell ref="M13:M14"/>
    <mergeCell ref="N4:N5"/>
    <mergeCell ref="G7:H8"/>
    <mergeCell ref="I7:I8"/>
    <mergeCell ref="N7:N8"/>
    <mergeCell ref="L7:L8"/>
    <mergeCell ref="A4:F5"/>
    <mergeCell ref="A7:F8"/>
    <mergeCell ref="G4:H5"/>
    <mergeCell ref="J4:K5"/>
    <mergeCell ref="M4:M5"/>
    <mergeCell ref="L4:L5"/>
    <mergeCell ref="I4:I5"/>
    <mergeCell ref="J7:K8"/>
    <mergeCell ref="M7:M8"/>
    <mergeCell ref="J33:J34"/>
    <mergeCell ref="K33:L34"/>
    <mergeCell ref="M33:M34"/>
    <mergeCell ref="E29:G29"/>
    <mergeCell ref="H29:J29"/>
    <mergeCell ref="K29:M29"/>
    <mergeCell ref="E30:G30"/>
    <mergeCell ref="H30:J30"/>
    <mergeCell ref="K30:M30"/>
    <mergeCell ref="E31:G31"/>
    <mergeCell ref="H31:J31"/>
    <mergeCell ref="K31:M31"/>
    <mergeCell ref="E37:G37"/>
    <mergeCell ref="H37:J37"/>
    <mergeCell ref="K37:M37"/>
    <mergeCell ref="E38:G38"/>
    <mergeCell ref="H38:J38"/>
    <mergeCell ref="K38:M38"/>
  </mergeCells>
  <pageMargins left="0.7" right="0.7" top="0.75" bottom="0.75" header="0.3" footer="0.3"/>
  <pageSetup orientation="portrait" horizontalDpi="4294967293" verticalDpi="0" r:id="rId10"/>
  <drawing r:id="rId1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71"/>
  <sheetViews>
    <sheetView zoomScale="110" zoomScaleNormal="110" workbookViewId="0">
      <selection activeCell="O25" sqref="O25"/>
    </sheetView>
  </sheetViews>
  <sheetFormatPr baseColWidth="10" defaultRowHeight="12.75" x14ac:dyDescent="0.2"/>
  <cols>
    <col min="30" max="30" width="16.25" bestFit="1" customWidth="1"/>
    <col min="31" max="31" width="17" bestFit="1" customWidth="1"/>
    <col min="33" max="33" width="14.25" customWidth="1"/>
  </cols>
  <sheetData>
    <row r="1" spans="1:33" ht="20.25" thickBot="1" x14ac:dyDescent="0.35">
      <c r="A1" s="15" t="s">
        <v>674</v>
      </c>
      <c r="B1" s="15"/>
      <c r="C1" s="15"/>
      <c r="D1" s="15"/>
      <c r="E1" s="15"/>
      <c r="F1" s="15"/>
      <c r="G1" s="15"/>
      <c r="H1" s="15"/>
      <c r="I1" s="15"/>
      <c r="J1" s="15"/>
      <c r="K1" s="15"/>
      <c r="L1" s="15"/>
      <c r="M1" s="15"/>
      <c r="N1" s="15"/>
      <c r="X1" s="89" t="s">
        <v>467</v>
      </c>
      <c r="Y1" s="90" t="s">
        <v>566</v>
      </c>
      <c r="AA1" s="89" t="s">
        <v>467</v>
      </c>
      <c r="AB1" s="90" t="s">
        <v>566</v>
      </c>
    </row>
    <row r="2" spans="1:33" ht="13.5" thickTop="1" x14ac:dyDescent="0.2">
      <c r="A2" s="17" t="s">
        <v>678</v>
      </c>
      <c r="B2" s="17"/>
      <c r="C2" s="17"/>
      <c r="D2" s="17"/>
      <c r="E2" s="17"/>
      <c r="F2" s="17"/>
      <c r="G2" s="17"/>
      <c r="H2" s="17"/>
      <c r="I2" s="17"/>
      <c r="J2" s="17"/>
      <c r="K2" s="17"/>
      <c r="L2" s="17"/>
      <c r="M2" s="17"/>
      <c r="N2" s="17"/>
      <c r="R2" s="28" t="s">
        <v>686</v>
      </c>
      <c r="S2" s="29" t="s">
        <v>722</v>
      </c>
      <c r="U2" s="28" t="s">
        <v>686</v>
      </c>
      <c r="V2" s="29" t="s">
        <v>723</v>
      </c>
      <c r="AD2" s="28" t="s">
        <v>686</v>
      </c>
      <c r="AE2" s="29" t="s">
        <v>720</v>
      </c>
      <c r="AG2" s="38" t="s">
        <v>686</v>
      </c>
    </row>
    <row r="3" spans="1:33" x14ac:dyDescent="0.2">
      <c r="R3" s="30" t="s">
        <v>83</v>
      </c>
      <c r="S3" s="47">
        <v>0.328125</v>
      </c>
      <c r="U3" s="30" t="s">
        <v>83</v>
      </c>
      <c r="V3" s="47">
        <v>0.34375</v>
      </c>
      <c r="X3" s="28" t="s">
        <v>686</v>
      </c>
      <c r="Y3" s="29" t="s">
        <v>724</v>
      </c>
      <c r="AA3" s="28" t="s">
        <v>686</v>
      </c>
      <c r="AB3" s="29" t="s">
        <v>725</v>
      </c>
      <c r="AD3" s="30" t="s">
        <v>696</v>
      </c>
      <c r="AE3" s="47">
        <v>0.453125</v>
      </c>
      <c r="AG3" s="39" t="s">
        <v>164</v>
      </c>
    </row>
    <row r="4" spans="1:33" x14ac:dyDescent="0.2">
      <c r="R4" s="32" t="s">
        <v>82</v>
      </c>
      <c r="S4" s="48">
        <v>0.671875</v>
      </c>
      <c r="U4" s="32" t="s">
        <v>82</v>
      </c>
      <c r="V4" s="48">
        <v>0.65625</v>
      </c>
      <c r="X4" s="30" t="s">
        <v>83</v>
      </c>
      <c r="Y4" s="31">
        <v>0.68421052631578949</v>
      </c>
      <c r="AA4" s="30" t="s">
        <v>83</v>
      </c>
      <c r="AB4" s="31">
        <v>0.73684210526315785</v>
      </c>
      <c r="AD4" s="32" t="s">
        <v>697</v>
      </c>
      <c r="AE4" s="48">
        <v>0.546875</v>
      </c>
      <c r="AG4" s="40" t="s">
        <v>307</v>
      </c>
    </row>
    <row r="5" spans="1:33" x14ac:dyDescent="0.2">
      <c r="R5" s="34" t="s">
        <v>687</v>
      </c>
      <c r="S5" s="54">
        <v>1</v>
      </c>
      <c r="U5" s="34" t="s">
        <v>687</v>
      </c>
      <c r="V5" s="54">
        <v>1</v>
      </c>
      <c r="X5" s="32" t="s">
        <v>82</v>
      </c>
      <c r="Y5" s="33">
        <v>0.31578947368421051</v>
      </c>
      <c r="AA5" s="32" t="s">
        <v>82</v>
      </c>
      <c r="AB5" s="33">
        <v>0.26315789473684209</v>
      </c>
      <c r="AD5" s="34" t="s">
        <v>687</v>
      </c>
      <c r="AE5" s="35">
        <v>1</v>
      </c>
      <c r="AG5" s="40" t="s">
        <v>329</v>
      </c>
    </row>
    <row r="6" spans="1:33" x14ac:dyDescent="0.2">
      <c r="X6" s="34" t="s">
        <v>687</v>
      </c>
      <c r="Y6" s="35">
        <v>1</v>
      </c>
      <c r="AA6" s="34" t="s">
        <v>687</v>
      </c>
      <c r="AB6" s="35">
        <v>1</v>
      </c>
      <c r="AG6" s="40" t="s">
        <v>445</v>
      </c>
    </row>
    <row r="7" spans="1:33" x14ac:dyDescent="0.2">
      <c r="AG7" s="40" t="s">
        <v>427</v>
      </c>
    </row>
    <row r="8" spans="1:33" x14ac:dyDescent="0.2">
      <c r="AG8" s="40" t="s">
        <v>108</v>
      </c>
    </row>
    <row r="9" spans="1:33" x14ac:dyDescent="0.2">
      <c r="AG9" s="40" t="s">
        <v>139</v>
      </c>
    </row>
    <row r="10" spans="1:33" x14ac:dyDescent="0.2">
      <c r="AG10" s="40" t="s">
        <v>276</v>
      </c>
    </row>
    <row r="11" spans="1:33" x14ac:dyDescent="0.2">
      <c r="AG11" s="40" t="s">
        <v>129</v>
      </c>
    </row>
    <row r="12" spans="1:33" x14ac:dyDescent="0.2">
      <c r="AG12" s="40" t="s">
        <v>346</v>
      </c>
    </row>
    <row r="13" spans="1:33" x14ac:dyDescent="0.2">
      <c r="AG13" s="40" t="s">
        <v>258</v>
      </c>
    </row>
    <row r="14" spans="1:33" x14ac:dyDescent="0.2">
      <c r="AG14" s="40" t="s">
        <v>296</v>
      </c>
    </row>
    <row r="15" spans="1:33" x14ac:dyDescent="0.2">
      <c r="AG15" s="40" t="s">
        <v>194</v>
      </c>
    </row>
    <row r="16" spans="1:33" x14ac:dyDescent="0.2">
      <c r="AG16" s="40" t="s">
        <v>352</v>
      </c>
    </row>
    <row r="17" spans="1:33" x14ac:dyDescent="0.2">
      <c r="AG17" s="40" t="s">
        <v>221</v>
      </c>
    </row>
    <row r="18" spans="1:33" x14ac:dyDescent="0.2">
      <c r="AG18" s="40" t="s">
        <v>417</v>
      </c>
    </row>
    <row r="19" spans="1:33" x14ac:dyDescent="0.2">
      <c r="AG19" s="40" t="s">
        <v>377</v>
      </c>
    </row>
    <row r="20" spans="1:33" x14ac:dyDescent="0.2">
      <c r="AG20" s="40" t="s">
        <v>144</v>
      </c>
    </row>
    <row r="21" spans="1:33" x14ac:dyDescent="0.2">
      <c r="AG21" s="40" t="s">
        <v>282</v>
      </c>
    </row>
    <row r="22" spans="1:33" x14ac:dyDescent="0.2">
      <c r="AG22" s="40" t="s">
        <v>389</v>
      </c>
    </row>
    <row r="23" spans="1:33" x14ac:dyDescent="0.2">
      <c r="AG23" s="40" t="s">
        <v>157</v>
      </c>
    </row>
    <row r="24" spans="1:33" x14ac:dyDescent="0.2">
      <c r="C24" s="155" t="s">
        <v>565</v>
      </c>
      <c r="D24" s="156"/>
      <c r="E24" s="156"/>
      <c r="F24" s="157"/>
      <c r="G24" s="155" t="s">
        <v>567</v>
      </c>
      <c r="H24" s="156"/>
      <c r="I24" s="156"/>
      <c r="J24" s="157"/>
      <c r="K24" s="155" t="s">
        <v>566</v>
      </c>
      <c r="L24" s="156"/>
      <c r="M24" s="156"/>
      <c r="N24" s="157"/>
      <c r="AG24" s="40" t="s">
        <v>361</v>
      </c>
    </row>
    <row r="25" spans="1:33" x14ac:dyDescent="0.2">
      <c r="C25" s="158" t="s">
        <v>82</v>
      </c>
      <c r="D25" s="159"/>
      <c r="E25" s="159" t="s">
        <v>83</v>
      </c>
      <c r="F25" s="160"/>
      <c r="G25" s="158" t="s">
        <v>82</v>
      </c>
      <c r="H25" s="159"/>
      <c r="I25" s="159" t="s">
        <v>83</v>
      </c>
      <c r="J25" s="160"/>
      <c r="K25" s="158" t="s">
        <v>82</v>
      </c>
      <c r="L25" s="159"/>
      <c r="M25" s="159" t="s">
        <v>83</v>
      </c>
      <c r="N25" s="160"/>
      <c r="AG25" s="40" t="s">
        <v>266</v>
      </c>
    </row>
    <row r="26" spans="1:33" x14ac:dyDescent="0.2">
      <c r="A26" s="98" t="s">
        <v>821</v>
      </c>
      <c r="B26" s="99"/>
      <c r="C26" s="91">
        <v>29</v>
      </c>
      <c r="D26" s="92">
        <v>0.76</v>
      </c>
      <c r="E26" s="93">
        <v>9</v>
      </c>
      <c r="F26" s="94">
        <v>0.24</v>
      </c>
      <c r="G26" s="91">
        <v>3</v>
      </c>
      <c r="H26" s="92">
        <v>0.43</v>
      </c>
      <c r="I26" s="93">
        <v>4</v>
      </c>
      <c r="J26" s="94">
        <v>0.56999999999999995</v>
      </c>
      <c r="K26" s="91">
        <v>6</v>
      </c>
      <c r="L26" s="92">
        <v>0.32</v>
      </c>
      <c r="M26" s="93">
        <v>13</v>
      </c>
      <c r="N26" s="94">
        <v>0.68</v>
      </c>
      <c r="AG26" s="40" t="s">
        <v>207</v>
      </c>
    </row>
    <row r="27" spans="1:33" x14ac:dyDescent="0.2">
      <c r="A27" s="100" t="s">
        <v>822</v>
      </c>
      <c r="B27" s="101"/>
      <c r="C27" s="95">
        <v>26</v>
      </c>
      <c r="D27" s="96">
        <v>0.68</v>
      </c>
      <c r="E27" s="97">
        <v>12</v>
      </c>
      <c r="F27" s="102">
        <v>0.32</v>
      </c>
      <c r="G27" s="95">
        <v>4</v>
      </c>
      <c r="H27" s="96">
        <v>0.56999999999999995</v>
      </c>
      <c r="I27" s="97">
        <v>3</v>
      </c>
      <c r="J27" s="102">
        <v>0.43</v>
      </c>
      <c r="K27" s="95">
        <v>5</v>
      </c>
      <c r="L27" s="96">
        <v>0.26</v>
      </c>
      <c r="M27" s="97">
        <v>14</v>
      </c>
      <c r="N27" s="102">
        <v>0.74</v>
      </c>
      <c r="AG27" s="40" t="s">
        <v>340</v>
      </c>
    </row>
    <row r="28" spans="1:33" x14ac:dyDescent="0.2">
      <c r="A28" s="44"/>
      <c r="B28" s="44"/>
      <c r="C28" s="103"/>
      <c r="D28" s="104"/>
      <c r="E28" s="103"/>
      <c r="F28" s="104"/>
      <c r="G28" s="103"/>
      <c r="H28" s="104"/>
      <c r="I28" s="103"/>
      <c r="J28" s="104"/>
      <c r="K28" s="103"/>
      <c r="L28" s="104"/>
      <c r="M28" s="103"/>
      <c r="N28" s="104"/>
      <c r="AG28" s="40" t="s">
        <v>177</v>
      </c>
    </row>
    <row r="29" spans="1:33" x14ac:dyDescent="0.2">
      <c r="A29" s="44"/>
      <c r="B29" s="44"/>
      <c r="C29" s="103"/>
      <c r="D29" s="104"/>
      <c r="E29" s="103"/>
      <c r="F29" s="104"/>
      <c r="G29" s="103"/>
      <c r="H29" s="104"/>
      <c r="I29" s="103"/>
      <c r="J29" s="104"/>
      <c r="K29" s="103"/>
      <c r="L29" s="104"/>
      <c r="M29" s="103"/>
      <c r="N29" s="104"/>
      <c r="AG29" s="40" t="s">
        <v>243</v>
      </c>
    </row>
    <row r="30" spans="1:33" x14ac:dyDescent="0.2">
      <c r="AG30" s="40" t="s">
        <v>183</v>
      </c>
    </row>
    <row r="31" spans="1:33" x14ac:dyDescent="0.2">
      <c r="AG31" s="41" t="s">
        <v>319</v>
      </c>
    </row>
    <row r="34" spans="1:14" x14ac:dyDescent="0.2">
      <c r="A34" s="146" t="s">
        <v>863</v>
      </c>
      <c r="B34" s="146"/>
      <c r="C34" s="146"/>
      <c r="D34" s="146"/>
      <c r="E34" s="146"/>
      <c r="F34" s="146"/>
      <c r="G34" s="146"/>
      <c r="H34" s="125">
        <v>0.45</v>
      </c>
      <c r="I34" s="126"/>
      <c r="J34" s="146" t="s">
        <v>701</v>
      </c>
      <c r="K34" s="136">
        <v>0.55000000000000004</v>
      </c>
      <c r="L34" s="136"/>
      <c r="M34" s="138" t="s">
        <v>702</v>
      </c>
      <c r="N34" s="59"/>
    </row>
    <row r="35" spans="1:14" x14ac:dyDescent="0.2">
      <c r="A35" s="147"/>
      <c r="B35" s="147"/>
      <c r="C35" s="147"/>
      <c r="D35" s="147"/>
      <c r="E35" s="147"/>
      <c r="F35" s="147"/>
      <c r="G35" s="147"/>
      <c r="H35" s="127"/>
      <c r="I35" s="127"/>
      <c r="J35" s="147"/>
      <c r="K35" s="137"/>
      <c r="L35" s="137"/>
      <c r="M35" s="139"/>
      <c r="N35" s="60"/>
    </row>
    <row r="36" spans="1:14" x14ac:dyDescent="0.2">
      <c r="H36" s="57">
        <v>29</v>
      </c>
      <c r="I36" s="52" t="s">
        <v>705</v>
      </c>
    </row>
    <row r="37" spans="1:14" x14ac:dyDescent="0.2">
      <c r="H37" s="44"/>
      <c r="I37" s="44"/>
      <c r="J37" s="44"/>
    </row>
    <row r="38" spans="1:14" x14ac:dyDescent="0.2">
      <c r="A38" s="145" t="s">
        <v>806</v>
      </c>
      <c r="B38" s="145"/>
      <c r="C38" s="145"/>
      <c r="D38" s="145"/>
      <c r="E38" s="142" t="s">
        <v>823</v>
      </c>
      <c r="F38" s="142"/>
      <c r="G38" s="142"/>
      <c r="H38" s="148"/>
      <c r="I38" s="148"/>
      <c r="J38" s="148"/>
      <c r="K38" s="142" t="s">
        <v>827</v>
      </c>
      <c r="L38" s="142"/>
      <c r="M38" s="142"/>
      <c r="N38" s="44"/>
    </row>
    <row r="39" spans="1:14" x14ac:dyDescent="0.2">
      <c r="A39" s="145"/>
      <c r="B39" s="145"/>
      <c r="C39" s="145"/>
      <c r="D39" s="145"/>
      <c r="E39" s="143"/>
      <c r="F39" s="143"/>
      <c r="G39" s="143"/>
      <c r="H39" s="142" t="s">
        <v>826</v>
      </c>
      <c r="I39" s="142"/>
      <c r="J39" s="142"/>
      <c r="K39" s="143"/>
      <c r="L39" s="143"/>
      <c r="M39" s="143"/>
      <c r="N39" s="44"/>
    </row>
    <row r="41" spans="1:14" x14ac:dyDescent="0.2">
      <c r="A41" s="17" t="s">
        <v>726</v>
      </c>
      <c r="B41" s="17"/>
      <c r="C41" s="17"/>
      <c r="D41" s="17"/>
      <c r="E41" s="17"/>
      <c r="F41" s="17"/>
      <c r="G41" s="17"/>
      <c r="H41" s="17"/>
      <c r="I41" s="17"/>
      <c r="J41" s="17"/>
      <c r="K41" s="17"/>
      <c r="L41" s="17"/>
      <c r="M41" s="17"/>
      <c r="N41" s="17"/>
    </row>
    <row r="42" spans="1:14" x14ac:dyDescent="0.2">
      <c r="A42" s="87">
        <v>1</v>
      </c>
      <c r="B42" s="87" t="s">
        <v>164</v>
      </c>
      <c r="C42" s="87"/>
      <c r="D42" s="87"/>
      <c r="E42" s="87"/>
      <c r="F42" s="87"/>
      <c r="G42" s="87"/>
      <c r="H42" s="87"/>
      <c r="I42" s="87"/>
      <c r="J42" s="87"/>
      <c r="K42" s="87"/>
      <c r="L42" s="87"/>
      <c r="M42" s="87"/>
      <c r="N42" s="87"/>
    </row>
    <row r="43" spans="1:14" x14ac:dyDescent="0.2">
      <c r="A43" s="52">
        <v>2</v>
      </c>
      <c r="B43" s="52" t="s">
        <v>307</v>
      </c>
      <c r="C43" s="52"/>
      <c r="D43" s="52"/>
      <c r="E43" s="52"/>
      <c r="F43" s="52"/>
      <c r="G43" s="52"/>
      <c r="H43" s="52"/>
      <c r="I43" s="52"/>
      <c r="J43" s="52"/>
      <c r="K43" s="52"/>
      <c r="L43" s="52"/>
      <c r="M43" s="52"/>
      <c r="N43" s="52"/>
    </row>
    <row r="44" spans="1:14" x14ac:dyDescent="0.2">
      <c r="A44" s="87">
        <v>3</v>
      </c>
      <c r="B44" s="87" t="s">
        <v>329</v>
      </c>
      <c r="C44" s="87"/>
      <c r="D44" s="87"/>
      <c r="E44" s="87"/>
      <c r="F44" s="87"/>
      <c r="G44" s="87"/>
      <c r="H44" s="87"/>
      <c r="I44" s="87"/>
      <c r="J44" s="87"/>
      <c r="K44" s="87"/>
      <c r="L44" s="87"/>
      <c r="M44" s="87"/>
      <c r="N44" s="87"/>
    </row>
    <row r="45" spans="1:14" x14ac:dyDescent="0.2">
      <c r="A45" s="52">
        <v>4</v>
      </c>
      <c r="B45" s="52" t="s">
        <v>445</v>
      </c>
      <c r="C45" s="52"/>
      <c r="D45" s="52"/>
      <c r="E45" s="52"/>
      <c r="F45" s="52"/>
      <c r="G45" s="52"/>
      <c r="H45" s="52"/>
      <c r="I45" s="52"/>
      <c r="J45" s="52"/>
      <c r="K45" s="52"/>
      <c r="L45" s="52"/>
      <c r="M45" s="52"/>
      <c r="N45" s="52"/>
    </row>
    <row r="46" spans="1:14" x14ac:dyDescent="0.2">
      <c r="A46" s="87">
        <v>5</v>
      </c>
      <c r="B46" s="87" t="s">
        <v>427</v>
      </c>
      <c r="C46" s="87"/>
      <c r="D46" s="87"/>
      <c r="E46" s="87"/>
      <c r="F46" s="87"/>
      <c r="G46" s="87"/>
      <c r="H46" s="87"/>
      <c r="I46" s="87"/>
      <c r="J46" s="87"/>
      <c r="K46" s="87"/>
      <c r="L46" s="87"/>
      <c r="M46" s="87"/>
      <c r="N46" s="87"/>
    </row>
    <row r="47" spans="1:14" x14ac:dyDescent="0.2">
      <c r="A47" s="52">
        <v>6</v>
      </c>
      <c r="B47" s="52" t="s">
        <v>108</v>
      </c>
      <c r="C47" s="52"/>
      <c r="D47" s="52"/>
      <c r="E47" s="52"/>
      <c r="F47" s="52"/>
      <c r="G47" s="52"/>
      <c r="H47" s="52"/>
      <c r="I47" s="52"/>
      <c r="J47" s="52"/>
      <c r="K47" s="52"/>
      <c r="L47" s="52"/>
      <c r="M47" s="52"/>
      <c r="N47" s="52"/>
    </row>
    <row r="48" spans="1:14" x14ac:dyDescent="0.2">
      <c r="A48" s="87">
        <v>7</v>
      </c>
      <c r="B48" s="87" t="s">
        <v>139</v>
      </c>
      <c r="C48" s="87"/>
      <c r="D48" s="87"/>
      <c r="E48" s="87"/>
      <c r="F48" s="87"/>
      <c r="G48" s="87"/>
      <c r="H48" s="87"/>
      <c r="I48" s="87"/>
      <c r="J48" s="87"/>
      <c r="K48" s="87"/>
      <c r="L48" s="87"/>
      <c r="M48" s="87"/>
      <c r="N48" s="87"/>
    </row>
    <row r="49" spans="1:14" x14ac:dyDescent="0.2">
      <c r="A49" s="52">
        <v>8</v>
      </c>
      <c r="B49" s="52" t="s">
        <v>276</v>
      </c>
      <c r="C49" s="52"/>
      <c r="D49" s="52"/>
      <c r="E49" s="52"/>
      <c r="F49" s="52"/>
      <c r="G49" s="52"/>
      <c r="H49" s="52"/>
      <c r="I49" s="52"/>
      <c r="J49" s="52"/>
      <c r="K49" s="52"/>
      <c r="L49" s="52"/>
      <c r="M49" s="52"/>
      <c r="N49" s="52"/>
    </row>
    <row r="50" spans="1:14" x14ac:dyDescent="0.2">
      <c r="A50" s="87">
        <v>9</v>
      </c>
      <c r="B50" s="87" t="s">
        <v>129</v>
      </c>
      <c r="C50" s="87"/>
      <c r="D50" s="87"/>
      <c r="E50" s="87"/>
      <c r="F50" s="87"/>
      <c r="G50" s="87"/>
      <c r="H50" s="87"/>
      <c r="I50" s="87"/>
      <c r="J50" s="87"/>
      <c r="K50" s="87"/>
      <c r="L50" s="87"/>
      <c r="M50" s="87"/>
      <c r="N50" s="87"/>
    </row>
    <row r="51" spans="1:14" x14ac:dyDescent="0.2">
      <c r="A51" s="52">
        <v>10</v>
      </c>
      <c r="B51" s="52" t="s">
        <v>346</v>
      </c>
      <c r="C51" s="52"/>
      <c r="D51" s="52"/>
      <c r="E51" s="52"/>
      <c r="F51" s="52"/>
      <c r="G51" s="52"/>
      <c r="H51" s="52"/>
      <c r="I51" s="52"/>
      <c r="J51" s="52"/>
      <c r="K51" s="52"/>
      <c r="L51" s="52"/>
      <c r="M51" s="52"/>
      <c r="N51" s="52"/>
    </row>
    <row r="52" spans="1:14" x14ac:dyDescent="0.2">
      <c r="A52" s="87">
        <v>11</v>
      </c>
      <c r="B52" s="87" t="s">
        <v>258</v>
      </c>
      <c r="C52" s="87"/>
      <c r="D52" s="87"/>
      <c r="E52" s="87"/>
      <c r="F52" s="87"/>
      <c r="G52" s="87"/>
      <c r="H52" s="87"/>
      <c r="I52" s="87"/>
      <c r="J52" s="87"/>
      <c r="K52" s="87"/>
      <c r="L52" s="87"/>
      <c r="M52" s="87"/>
      <c r="N52" s="87"/>
    </row>
    <row r="53" spans="1:14" x14ac:dyDescent="0.2">
      <c r="A53" s="52">
        <v>12</v>
      </c>
      <c r="B53" s="52" t="s">
        <v>296</v>
      </c>
      <c r="C53" s="52"/>
      <c r="D53" s="52"/>
      <c r="E53" s="52"/>
      <c r="F53" s="52"/>
      <c r="G53" s="52"/>
      <c r="H53" s="52"/>
      <c r="I53" s="52"/>
      <c r="J53" s="52"/>
      <c r="K53" s="52"/>
      <c r="L53" s="52"/>
      <c r="M53" s="52"/>
      <c r="N53" s="52"/>
    </row>
    <row r="54" spans="1:14" x14ac:dyDescent="0.2">
      <c r="A54" s="87">
        <v>13</v>
      </c>
      <c r="B54" s="87" t="s">
        <v>194</v>
      </c>
      <c r="C54" s="87"/>
      <c r="D54" s="87"/>
      <c r="E54" s="87"/>
      <c r="F54" s="87"/>
      <c r="G54" s="87"/>
      <c r="H54" s="87"/>
      <c r="I54" s="87"/>
      <c r="J54" s="87"/>
      <c r="K54" s="87"/>
      <c r="L54" s="87"/>
      <c r="M54" s="87"/>
      <c r="N54" s="87"/>
    </row>
    <row r="55" spans="1:14" x14ac:dyDescent="0.2">
      <c r="A55" s="52">
        <v>14</v>
      </c>
      <c r="B55" s="52" t="s">
        <v>352</v>
      </c>
      <c r="C55" s="52"/>
      <c r="D55" s="52"/>
      <c r="E55" s="52"/>
      <c r="F55" s="52"/>
      <c r="G55" s="52"/>
      <c r="H55" s="52"/>
      <c r="I55" s="52"/>
      <c r="J55" s="52"/>
      <c r="K55" s="52"/>
      <c r="L55" s="52"/>
      <c r="M55" s="52"/>
      <c r="N55" s="52"/>
    </row>
    <row r="56" spans="1:14" x14ac:dyDescent="0.2">
      <c r="A56" s="87">
        <v>15</v>
      </c>
      <c r="B56" s="87" t="s">
        <v>824</v>
      </c>
      <c r="C56" s="87"/>
      <c r="D56" s="87"/>
      <c r="E56" s="87"/>
      <c r="F56" s="87"/>
      <c r="G56" s="87"/>
      <c r="H56" s="87"/>
      <c r="I56" s="87"/>
      <c r="J56" s="87"/>
      <c r="K56" s="87"/>
      <c r="L56" s="87"/>
      <c r="M56" s="87"/>
      <c r="N56" s="87"/>
    </row>
    <row r="57" spans="1:14" x14ac:dyDescent="0.2">
      <c r="A57" s="87"/>
      <c r="B57" s="87" t="s">
        <v>825</v>
      </c>
      <c r="C57" s="87"/>
      <c r="D57" s="87"/>
      <c r="E57" s="87"/>
      <c r="F57" s="87"/>
      <c r="G57" s="87"/>
      <c r="H57" s="87"/>
      <c r="I57" s="87"/>
      <c r="J57" s="87"/>
      <c r="K57" s="87"/>
      <c r="L57" s="87"/>
      <c r="M57" s="87"/>
      <c r="N57" s="87"/>
    </row>
    <row r="58" spans="1:14" x14ac:dyDescent="0.2">
      <c r="A58" s="105">
        <v>16</v>
      </c>
      <c r="B58" s="52" t="s">
        <v>417</v>
      </c>
      <c r="C58" s="52"/>
      <c r="D58" s="52"/>
      <c r="E58" s="52"/>
      <c r="F58" s="52"/>
      <c r="G58" s="52"/>
      <c r="H58" s="52"/>
      <c r="I58" s="52"/>
      <c r="J58" s="52"/>
      <c r="K58" s="52"/>
      <c r="L58" s="52"/>
      <c r="M58" s="52"/>
      <c r="N58" s="52"/>
    </row>
    <row r="59" spans="1:14" x14ac:dyDescent="0.2">
      <c r="A59" s="87">
        <v>17</v>
      </c>
      <c r="B59" s="87" t="s">
        <v>377</v>
      </c>
      <c r="C59" s="87"/>
      <c r="D59" s="87"/>
      <c r="E59" s="87"/>
      <c r="F59" s="87"/>
      <c r="G59" s="87"/>
      <c r="H59" s="87"/>
      <c r="I59" s="87"/>
      <c r="J59" s="87"/>
      <c r="K59" s="87"/>
      <c r="L59" s="87"/>
      <c r="M59" s="87"/>
      <c r="N59" s="87"/>
    </row>
    <row r="60" spans="1:14" x14ac:dyDescent="0.2">
      <c r="A60" s="52">
        <v>18</v>
      </c>
      <c r="B60" s="52" t="s">
        <v>144</v>
      </c>
      <c r="C60" s="52"/>
      <c r="D60" s="52"/>
      <c r="E60" s="52"/>
      <c r="F60" s="52"/>
      <c r="G60" s="52"/>
      <c r="H60" s="52"/>
      <c r="I60" s="52"/>
      <c r="J60" s="52"/>
      <c r="K60" s="52"/>
      <c r="L60" s="52"/>
      <c r="M60" s="52"/>
      <c r="N60" s="52"/>
    </row>
    <row r="61" spans="1:14" x14ac:dyDescent="0.2">
      <c r="A61" s="87">
        <v>19</v>
      </c>
      <c r="B61" s="87" t="s">
        <v>282</v>
      </c>
      <c r="C61" s="87"/>
      <c r="D61" s="87"/>
      <c r="E61" s="87"/>
      <c r="F61" s="87"/>
      <c r="G61" s="87"/>
      <c r="H61" s="87"/>
      <c r="I61" s="87"/>
      <c r="J61" s="87"/>
      <c r="K61" s="87"/>
      <c r="L61" s="87"/>
      <c r="M61" s="87"/>
      <c r="N61" s="87"/>
    </row>
    <row r="62" spans="1:14" x14ac:dyDescent="0.2">
      <c r="A62" s="52">
        <v>20</v>
      </c>
      <c r="B62" s="52" t="s">
        <v>389</v>
      </c>
      <c r="C62" s="52"/>
      <c r="D62" s="52"/>
      <c r="E62" s="52"/>
      <c r="F62" s="52"/>
      <c r="G62" s="52"/>
      <c r="H62" s="52"/>
      <c r="I62" s="52"/>
      <c r="J62" s="52"/>
      <c r="K62" s="52"/>
      <c r="L62" s="52"/>
      <c r="M62" s="52"/>
      <c r="N62" s="52"/>
    </row>
    <row r="63" spans="1:14" x14ac:dyDescent="0.2">
      <c r="A63" s="87">
        <v>21</v>
      </c>
      <c r="B63" s="87" t="s">
        <v>157</v>
      </c>
      <c r="C63" s="87"/>
      <c r="D63" s="87"/>
      <c r="E63" s="87"/>
      <c r="F63" s="87"/>
      <c r="G63" s="87"/>
      <c r="H63" s="87"/>
      <c r="I63" s="87"/>
      <c r="J63" s="87"/>
      <c r="K63" s="87"/>
      <c r="L63" s="87"/>
      <c r="M63" s="87"/>
      <c r="N63" s="87"/>
    </row>
    <row r="64" spans="1:14" x14ac:dyDescent="0.2">
      <c r="A64" s="52">
        <v>22</v>
      </c>
      <c r="B64" s="52" t="s">
        <v>361</v>
      </c>
      <c r="C64" s="52"/>
      <c r="D64" s="52"/>
      <c r="E64" s="52"/>
      <c r="F64" s="52"/>
      <c r="G64" s="52"/>
      <c r="H64" s="52"/>
      <c r="I64" s="52"/>
      <c r="J64" s="52"/>
      <c r="K64" s="52"/>
      <c r="L64" s="52"/>
      <c r="M64" s="52"/>
      <c r="N64" s="52"/>
    </row>
    <row r="65" spans="1:14" x14ac:dyDescent="0.2">
      <c r="A65" s="87">
        <v>23</v>
      </c>
      <c r="B65" s="87" t="s">
        <v>266</v>
      </c>
      <c r="C65" s="87"/>
      <c r="D65" s="87"/>
      <c r="E65" s="87"/>
      <c r="F65" s="87"/>
      <c r="G65" s="87"/>
      <c r="H65" s="87"/>
      <c r="I65" s="87"/>
      <c r="J65" s="87"/>
      <c r="K65" s="87"/>
      <c r="L65" s="87"/>
      <c r="M65" s="87"/>
      <c r="N65" s="87"/>
    </row>
    <row r="66" spans="1:14" x14ac:dyDescent="0.2">
      <c r="A66" s="52">
        <v>24</v>
      </c>
      <c r="B66" s="52" t="s">
        <v>207</v>
      </c>
      <c r="C66" s="52"/>
      <c r="D66" s="52"/>
      <c r="E66" s="52"/>
      <c r="F66" s="52"/>
      <c r="G66" s="52"/>
      <c r="H66" s="52"/>
      <c r="I66" s="52"/>
      <c r="J66" s="52"/>
      <c r="K66" s="52"/>
      <c r="L66" s="52"/>
      <c r="M66" s="52"/>
      <c r="N66" s="52"/>
    </row>
    <row r="67" spans="1:14" x14ac:dyDescent="0.2">
      <c r="A67" s="87">
        <v>25</v>
      </c>
      <c r="B67" s="87" t="s">
        <v>340</v>
      </c>
      <c r="C67" s="87"/>
      <c r="D67" s="87"/>
      <c r="E67" s="87"/>
      <c r="F67" s="87"/>
      <c r="G67" s="87"/>
      <c r="H67" s="87"/>
      <c r="I67" s="87"/>
      <c r="J67" s="87"/>
      <c r="K67" s="87"/>
      <c r="L67" s="87"/>
      <c r="M67" s="87"/>
      <c r="N67" s="87"/>
    </row>
    <row r="68" spans="1:14" x14ac:dyDescent="0.2">
      <c r="A68" s="52">
        <v>26</v>
      </c>
      <c r="B68" s="52" t="s">
        <v>177</v>
      </c>
      <c r="C68" s="52"/>
      <c r="D68" s="52"/>
      <c r="E68" s="52"/>
      <c r="F68" s="52"/>
      <c r="G68" s="52"/>
      <c r="H68" s="52"/>
      <c r="I68" s="52"/>
      <c r="J68" s="52"/>
      <c r="K68" s="52"/>
      <c r="L68" s="52"/>
      <c r="M68" s="52"/>
      <c r="N68" s="52"/>
    </row>
    <row r="69" spans="1:14" x14ac:dyDescent="0.2">
      <c r="A69" s="87">
        <v>27</v>
      </c>
      <c r="B69" s="87" t="s">
        <v>243</v>
      </c>
      <c r="C69" s="87"/>
      <c r="D69" s="87"/>
      <c r="E69" s="87"/>
      <c r="F69" s="87"/>
      <c r="G69" s="87"/>
      <c r="H69" s="87"/>
      <c r="I69" s="87"/>
      <c r="J69" s="87"/>
      <c r="K69" s="87"/>
      <c r="L69" s="87"/>
      <c r="M69" s="87"/>
      <c r="N69" s="87"/>
    </row>
    <row r="70" spans="1:14" x14ac:dyDescent="0.2">
      <c r="A70" s="52">
        <v>28</v>
      </c>
      <c r="B70" s="52" t="s">
        <v>183</v>
      </c>
      <c r="C70" s="52"/>
      <c r="D70" s="52"/>
      <c r="E70" s="52"/>
      <c r="F70" s="52"/>
      <c r="G70" s="52"/>
      <c r="H70" s="52"/>
      <c r="I70" s="52"/>
      <c r="J70" s="52"/>
      <c r="K70" s="52"/>
      <c r="L70" s="52"/>
      <c r="M70" s="52"/>
      <c r="N70" s="52"/>
    </row>
    <row r="71" spans="1:14" x14ac:dyDescent="0.2">
      <c r="A71" s="87">
        <v>29</v>
      </c>
      <c r="B71" s="87" t="s">
        <v>319</v>
      </c>
      <c r="C71" s="87"/>
      <c r="D71" s="87"/>
      <c r="E71" s="87"/>
      <c r="F71" s="87"/>
      <c r="G71" s="87"/>
      <c r="H71" s="87"/>
      <c r="I71" s="87"/>
      <c r="J71" s="87"/>
      <c r="K71" s="87"/>
      <c r="L71" s="87"/>
      <c r="M71" s="87"/>
      <c r="N71" s="87"/>
    </row>
  </sheetData>
  <mergeCells count="21">
    <mergeCell ref="A38:D39"/>
    <mergeCell ref="C24:F24"/>
    <mergeCell ref="G24:J24"/>
    <mergeCell ref="K24:N24"/>
    <mergeCell ref="C25:D25"/>
    <mergeCell ref="E25:F25"/>
    <mergeCell ref="G25:H25"/>
    <mergeCell ref="I25:J25"/>
    <mergeCell ref="K25:L25"/>
    <mergeCell ref="M25:N25"/>
    <mergeCell ref="A34:G35"/>
    <mergeCell ref="H34:I35"/>
    <mergeCell ref="J34:J35"/>
    <mergeCell ref="K34:L35"/>
    <mergeCell ref="M34:M35"/>
    <mergeCell ref="E38:G38"/>
    <mergeCell ref="H38:J38"/>
    <mergeCell ref="K38:M38"/>
    <mergeCell ref="E39:G39"/>
    <mergeCell ref="H39:J39"/>
    <mergeCell ref="K39:M39"/>
  </mergeCells>
  <pageMargins left="0.7" right="0.7" top="0.75" bottom="0.75" header="0.3" footer="0.3"/>
  <drawing r:id="rId7"/>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150"/>
  <sheetViews>
    <sheetView tabSelected="1" topLeftCell="M1" zoomScale="110" zoomScaleNormal="110" workbookViewId="0">
      <selection activeCell="G5" sqref="G5"/>
    </sheetView>
  </sheetViews>
  <sheetFormatPr baseColWidth="10" defaultRowHeight="12.75" x14ac:dyDescent="0.2"/>
  <cols>
    <col min="20" max="20" width="11.125" customWidth="1"/>
    <col min="21" max="23" width="10.25" customWidth="1"/>
    <col min="24" max="24" width="11.75" bestFit="1" customWidth="1"/>
    <col min="30" max="30" width="16.25" bestFit="1" customWidth="1"/>
    <col min="31" max="31" width="12" bestFit="1" customWidth="1"/>
    <col min="33" max="33" width="12.875" customWidth="1"/>
    <col min="34" max="34" width="22.25" customWidth="1"/>
    <col min="35" max="35" width="22.625" bestFit="1" customWidth="1"/>
    <col min="36" max="36" width="13.875" bestFit="1" customWidth="1"/>
    <col min="37" max="37" width="11.75" bestFit="1" customWidth="1"/>
    <col min="38" max="38" width="12.875" customWidth="1"/>
    <col min="39" max="39" width="22.25" customWidth="1"/>
    <col min="40" max="40" width="12.875" customWidth="1"/>
    <col min="41" max="41" width="27.875" customWidth="1"/>
    <col min="42" max="42" width="12.25" customWidth="1"/>
    <col min="43" max="43" width="11.75" bestFit="1" customWidth="1"/>
    <col min="44" max="44" width="12.875" customWidth="1"/>
    <col min="45" max="45" width="22.25" bestFit="1" customWidth="1"/>
    <col min="46" max="46" width="22.25" customWidth="1"/>
    <col min="47" max="47" width="11.375" customWidth="1"/>
    <col min="48" max="48" width="11.75" bestFit="1" customWidth="1"/>
    <col min="49" max="49" width="16.25" customWidth="1"/>
    <col min="50" max="50" width="12" customWidth="1"/>
    <col min="51" max="51" width="11.75" bestFit="1" customWidth="1"/>
    <col min="52" max="52" width="17.375" customWidth="1"/>
    <col min="53" max="53" width="18.5" customWidth="1"/>
    <col min="58" max="58" width="15.625" customWidth="1"/>
  </cols>
  <sheetData>
    <row r="1" spans="1:60" ht="20.25" thickBot="1" x14ac:dyDescent="0.35">
      <c r="A1" s="15" t="s">
        <v>674</v>
      </c>
      <c r="B1" s="15"/>
      <c r="C1" s="15"/>
      <c r="D1" s="15"/>
      <c r="E1" s="15"/>
      <c r="F1" s="15"/>
      <c r="G1" s="15"/>
      <c r="H1" s="15"/>
      <c r="I1" s="15"/>
      <c r="J1" s="15"/>
      <c r="K1" s="15"/>
      <c r="L1" s="15"/>
      <c r="M1" s="15"/>
      <c r="N1" s="15"/>
    </row>
    <row r="2" spans="1:60" ht="13.5" thickTop="1" x14ac:dyDescent="0.2">
      <c r="A2" s="17" t="s">
        <v>679</v>
      </c>
      <c r="B2" s="17"/>
      <c r="C2" s="17"/>
      <c r="D2" s="17"/>
      <c r="E2" s="17"/>
      <c r="F2" s="17"/>
      <c r="G2" s="17"/>
      <c r="H2" s="17"/>
      <c r="I2" s="17"/>
      <c r="J2" s="17"/>
      <c r="K2" s="17"/>
      <c r="L2" s="17"/>
      <c r="M2" s="17"/>
      <c r="N2" s="17"/>
      <c r="T2" s="61"/>
      <c r="U2" s="28" t="s">
        <v>727</v>
      </c>
      <c r="V2" s="62"/>
      <c r="W2" s="63"/>
      <c r="Y2" s="61"/>
      <c r="Z2" s="28" t="s">
        <v>727</v>
      </c>
      <c r="AA2" s="62"/>
      <c r="AB2" s="63"/>
      <c r="AD2" s="28" t="s">
        <v>686</v>
      </c>
      <c r="AE2" s="29" t="s">
        <v>730</v>
      </c>
      <c r="AG2" s="61"/>
      <c r="AH2" s="28" t="s">
        <v>727</v>
      </c>
      <c r="AI2" s="62"/>
      <c r="AJ2" s="63"/>
      <c r="AL2" s="61"/>
      <c r="AM2" s="28" t="s">
        <v>727</v>
      </c>
      <c r="AN2" s="62"/>
      <c r="AO2" s="62"/>
      <c r="AP2" s="63"/>
      <c r="AR2" s="61"/>
      <c r="AS2" s="28" t="s">
        <v>727</v>
      </c>
      <c r="AT2" s="62"/>
      <c r="AU2" s="63"/>
      <c r="AW2" s="28" t="s">
        <v>686</v>
      </c>
      <c r="AX2" s="29" t="s">
        <v>734</v>
      </c>
      <c r="AZ2" s="28" t="s">
        <v>686</v>
      </c>
      <c r="BA2" s="29" t="s">
        <v>735</v>
      </c>
      <c r="BC2" s="28" t="s">
        <v>686</v>
      </c>
      <c r="BD2" s="29" t="s">
        <v>736</v>
      </c>
      <c r="BF2" s="38" t="s">
        <v>686</v>
      </c>
      <c r="BH2" s="38" t="s">
        <v>686</v>
      </c>
    </row>
    <row r="3" spans="1:60" x14ac:dyDescent="0.2">
      <c r="T3" s="64"/>
      <c r="U3" s="61" t="s">
        <v>82</v>
      </c>
      <c r="V3" s="69" t="s">
        <v>582</v>
      </c>
      <c r="W3" s="70" t="s">
        <v>583</v>
      </c>
      <c r="Y3" s="64"/>
      <c r="Z3" s="61" t="s">
        <v>82</v>
      </c>
      <c r="AA3" s="69" t="s">
        <v>586</v>
      </c>
      <c r="AB3" s="70" t="s">
        <v>587</v>
      </c>
      <c r="AD3" s="30" t="s">
        <v>83</v>
      </c>
      <c r="AE3" s="47">
        <v>0.234375</v>
      </c>
      <c r="AG3" s="64"/>
      <c r="AH3" s="61" t="s">
        <v>590</v>
      </c>
      <c r="AI3" s="69" t="s">
        <v>589</v>
      </c>
      <c r="AJ3" s="70" t="s">
        <v>117</v>
      </c>
      <c r="AL3" s="64"/>
      <c r="AM3" s="61" t="s">
        <v>82</v>
      </c>
      <c r="AN3" s="69" t="s">
        <v>586</v>
      </c>
      <c r="AO3" s="69" t="s">
        <v>118</v>
      </c>
      <c r="AP3" s="70" t="s">
        <v>577</v>
      </c>
      <c r="AR3" s="64"/>
      <c r="AS3" s="61" t="s">
        <v>594</v>
      </c>
      <c r="AT3" s="69" t="s">
        <v>595</v>
      </c>
      <c r="AU3" s="70" t="s">
        <v>596</v>
      </c>
      <c r="AW3" s="30" t="s">
        <v>83</v>
      </c>
      <c r="AX3" s="47">
        <v>0.25</v>
      </c>
      <c r="AZ3" s="30" t="s">
        <v>696</v>
      </c>
      <c r="BA3" s="47">
        <v>0.765625</v>
      </c>
      <c r="BC3" s="30" t="s">
        <v>696</v>
      </c>
      <c r="BD3" s="31">
        <v>0.5</v>
      </c>
      <c r="BF3" s="39" t="s">
        <v>378</v>
      </c>
      <c r="BH3" s="39" t="s">
        <v>223</v>
      </c>
    </row>
    <row r="4" spans="1:60" x14ac:dyDescent="0.2">
      <c r="T4" s="68" t="s">
        <v>728</v>
      </c>
      <c r="U4" s="106">
        <v>0.8125</v>
      </c>
      <c r="V4" s="107">
        <v>0.171875</v>
      </c>
      <c r="W4" s="108">
        <v>1.5625E-2</v>
      </c>
      <c r="Y4" s="68" t="s">
        <v>729</v>
      </c>
      <c r="Z4" s="106">
        <v>0.703125</v>
      </c>
      <c r="AA4" s="107">
        <v>0.265625</v>
      </c>
      <c r="AB4" s="108">
        <v>3.125E-2</v>
      </c>
      <c r="AD4" s="32" t="s">
        <v>82</v>
      </c>
      <c r="AE4" s="48">
        <v>0.765625</v>
      </c>
      <c r="AG4" s="68" t="s">
        <v>731</v>
      </c>
      <c r="AH4" s="106">
        <v>0.625</v>
      </c>
      <c r="AI4" s="107">
        <v>0.34375</v>
      </c>
      <c r="AJ4" s="108">
        <v>3.125E-2</v>
      </c>
      <c r="AL4" s="68" t="s">
        <v>732</v>
      </c>
      <c r="AM4" s="106">
        <v>0.671875</v>
      </c>
      <c r="AN4" s="107">
        <v>0.265625</v>
      </c>
      <c r="AO4" s="107">
        <v>4.6875E-2</v>
      </c>
      <c r="AP4" s="108">
        <v>1.5625E-2</v>
      </c>
      <c r="AR4" s="68" t="s">
        <v>733</v>
      </c>
      <c r="AS4" s="106">
        <v>0.6875</v>
      </c>
      <c r="AT4" s="107">
        <v>0.296875</v>
      </c>
      <c r="AU4" s="108">
        <v>1.5625E-2</v>
      </c>
      <c r="AW4" s="32" t="s">
        <v>82</v>
      </c>
      <c r="AX4" s="48">
        <v>0.75</v>
      </c>
      <c r="AZ4" s="32" t="s">
        <v>697</v>
      </c>
      <c r="BA4" s="48">
        <v>0.234375</v>
      </c>
      <c r="BC4" s="32" t="s">
        <v>697</v>
      </c>
      <c r="BD4" s="33">
        <v>0.5</v>
      </c>
      <c r="BF4" s="40" t="s">
        <v>412</v>
      </c>
      <c r="BH4" s="40" t="s">
        <v>120</v>
      </c>
    </row>
    <row r="5" spans="1:60" x14ac:dyDescent="0.2">
      <c r="AD5" s="34" t="s">
        <v>687</v>
      </c>
      <c r="AE5" s="35">
        <v>1</v>
      </c>
      <c r="AW5" s="34" t="s">
        <v>687</v>
      </c>
      <c r="AX5" s="54">
        <v>1</v>
      </c>
      <c r="AZ5" s="34" t="s">
        <v>687</v>
      </c>
      <c r="BA5" s="54">
        <v>1</v>
      </c>
      <c r="BC5" s="34" t="s">
        <v>687</v>
      </c>
      <c r="BD5" s="35">
        <v>1</v>
      </c>
      <c r="BF5" s="40" t="s">
        <v>450</v>
      </c>
      <c r="BH5" s="40" t="s">
        <v>145</v>
      </c>
    </row>
    <row r="6" spans="1:60" x14ac:dyDescent="0.2">
      <c r="BF6" s="40" t="s">
        <v>236</v>
      </c>
      <c r="BH6" s="40" t="s">
        <v>391</v>
      </c>
    </row>
    <row r="7" spans="1:60" x14ac:dyDescent="0.2">
      <c r="BF7" s="40" t="s">
        <v>152</v>
      </c>
      <c r="BH7" s="40" t="s">
        <v>363</v>
      </c>
    </row>
    <row r="8" spans="1:60" x14ac:dyDescent="0.2">
      <c r="BF8" s="40" t="s">
        <v>188</v>
      </c>
      <c r="BH8" s="40" t="s">
        <v>298</v>
      </c>
    </row>
    <row r="9" spans="1:60" x14ac:dyDescent="0.2">
      <c r="BF9" s="40" t="s">
        <v>252</v>
      </c>
      <c r="BH9" s="40" t="s">
        <v>447</v>
      </c>
    </row>
    <row r="10" spans="1:60" x14ac:dyDescent="0.2">
      <c r="BF10" s="40" t="s">
        <v>215</v>
      </c>
      <c r="BH10" s="40" t="s">
        <v>379</v>
      </c>
    </row>
    <row r="11" spans="1:60" x14ac:dyDescent="0.2">
      <c r="BF11" s="40" t="s">
        <v>195</v>
      </c>
      <c r="BH11" s="40" t="s">
        <v>451</v>
      </c>
    </row>
    <row r="12" spans="1:60" x14ac:dyDescent="0.2">
      <c r="BF12" s="40" t="s">
        <v>390</v>
      </c>
      <c r="BH12" s="40" t="s">
        <v>321</v>
      </c>
    </row>
    <row r="13" spans="1:60" x14ac:dyDescent="0.2">
      <c r="BF13" s="40" t="s">
        <v>119</v>
      </c>
      <c r="BH13" s="40" t="s">
        <v>312</v>
      </c>
    </row>
    <row r="14" spans="1:60" x14ac:dyDescent="0.2">
      <c r="A14" s="119" t="s">
        <v>794</v>
      </c>
      <c r="B14" s="119"/>
      <c r="C14" s="119"/>
      <c r="D14" s="119"/>
      <c r="E14" s="119"/>
      <c r="F14" s="119"/>
      <c r="G14" s="134">
        <v>0.77</v>
      </c>
      <c r="H14" s="135"/>
      <c r="I14" s="132" t="s">
        <v>82</v>
      </c>
      <c r="J14" s="134">
        <v>0.23</v>
      </c>
      <c r="K14" s="135"/>
      <c r="L14" s="133" t="s">
        <v>83</v>
      </c>
      <c r="M14" s="123">
        <v>0</v>
      </c>
      <c r="N14" s="132" t="s">
        <v>577</v>
      </c>
      <c r="BF14" s="40" t="s">
        <v>109</v>
      </c>
      <c r="BH14" s="40" t="s">
        <v>284</v>
      </c>
    </row>
    <row r="15" spans="1:60" x14ac:dyDescent="0.2">
      <c r="A15" s="119"/>
      <c r="B15" s="119"/>
      <c r="C15" s="119"/>
      <c r="D15" s="119"/>
      <c r="E15" s="119"/>
      <c r="F15" s="119"/>
      <c r="G15" s="135"/>
      <c r="H15" s="135"/>
      <c r="I15" s="132"/>
      <c r="J15" s="135"/>
      <c r="K15" s="135"/>
      <c r="L15" s="133"/>
      <c r="M15" s="123"/>
      <c r="N15" s="132"/>
      <c r="BF15" s="40" t="s">
        <v>442</v>
      </c>
      <c r="BH15" s="40" t="s">
        <v>354</v>
      </c>
    </row>
    <row r="16" spans="1:60" x14ac:dyDescent="0.2">
      <c r="BF16" s="40" t="s">
        <v>277</v>
      </c>
      <c r="BH16" s="40" t="s">
        <v>331</v>
      </c>
    </row>
    <row r="17" spans="58:60" x14ac:dyDescent="0.2">
      <c r="BF17" s="40" t="s">
        <v>140</v>
      </c>
      <c r="BH17" s="40" t="s">
        <v>179</v>
      </c>
    </row>
    <row r="18" spans="58:60" x14ac:dyDescent="0.2">
      <c r="BF18" s="40" t="s">
        <v>297</v>
      </c>
      <c r="BH18" s="40" t="s">
        <v>346</v>
      </c>
    </row>
    <row r="19" spans="58:60" x14ac:dyDescent="0.2">
      <c r="BF19" s="40" t="s">
        <v>353</v>
      </c>
      <c r="BH19" s="40" t="s">
        <v>278</v>
      </c>
    </row>
    <row r="20" spans="58:60" x14ac:dyDescent="0.2">
      <c r="BF20" s="40" t="s">
        <v>217</v>
      </c>
      <c r="BH20" s="40" t="s">
        <v>342</v>
      </c>
    </row>
    <row r="21" spans="58:60" x14ac:dyDescent="0.2">
      <c r="BF21" s="40" t="s">
        <v>409</v>
      </c>
      <c r="BH21" s="40" t="s">
        <v>209</v>
      </c>
    </row>
    <row r="22" spans="58:60" x14ac:dyDescent="0.2">
      <c r="BF22" s="40" t="s">
        <v>130</v>
      </c>
      <c r="BH22" s="40" t="s">
        <v>439</v>
      </c>
    </row>
    <row r="23" spans="58:60" x14ac:dyDescent="0.2">
      <c r="BF23" s="40" t="s">
        <v>283</v>
      </c>
      <c r="BH23" s="40" t="s">
        <v>125</v>
      </c>
    </row>
    <row r="24" spans="58:60" x14ac:dyDescent="0.2">
      <c r="BF24" s="40" t="s">
        <v>124</v>
      </c>
      <c r="BH24" s="40" t="s">
        <v>166</v>
      </c>
    </row>
    <row r="25" spans="58:60" x14ac:dyDescent="0.2">
      <c r="BF25" s="40" t="s">
        <v>289</v>
      </c>
      <c r="BH25" s="40" t="s">
        <v>110</v>
      </c>
    </row>
    <row r="26" spans="58:60" x14ac:dyDescent="0.2">
      <c r="BF26" s="40" t="s">
        <v>165</v>
      </c>
      <c r="BH26" s="40" t="s">
        <v>141</v>
      </c>
    </row>
    <row r="27" spans="58:60" x14ac:dyDescent="0.2">
      <c r="BF27" s="40" t="s">
        <v>259</v>
      </c>
      <c r="BH27" s="40" t="s">
        <v>260</v>
      </c>
    </row>
    <row r="28" spans="58:60" x14ac:dyDescent="0.2">
      <c r="BF28" s="40" t="s">
        <v>184</v>
      </c>
      <c r="BH28" s="40" t="s">
        <v>429</v>
      </c>
    </row>
    <row r="29" spans="58:60" x14ac:dyDescent="0.2">
      <c r="BF29" s="40" t="s">
        <v>349</v>
      </c>
      <c r="BH29" s="40" t="s">
        <v>268</v>
      </c>
    </row>
    <row r="30" spans="58:60" x14ac:dyDescent="0.2">
      <c r="BF30" s="40" t="s">
        <v>208</v>
      </c>
      <c r="BH30" s="40" t="s">
        <v>196</v>
      </c>
    </row>
    <row r="31" spans="58:60" x14ac:dyDescent="0.2">
      <c r="BF31" s="40" t="s">
        <v>341</v>
      </c>
      <c r="BH31" s="40" t="s">
        <v>397</v>
      </c>
    </row>
    <row r="32" spans="58:60" x14ac:dyDescent="0.2">
      <c r="BF32" s="40" t="s">
        <v>174</v>
      </c>
      <c r="BH32" s="40" t="s">
        <v>245</v>
      </c>
    </row>
    <row r="33" spans="1:60" x14ac:dyDescent="0.2">
      <c r="A33" s="119" t="s">
        <v>795</v>
      </c>
      <c r="B33" s="119"/>
      <c r="C33" s="119"/>
      <c r="D33" s="119"/>
      <c r="E33" s="119"/>
      <c r="F33" s="119"/>
      <c r="G33" s="134">
        <v>0.75</v>
      </c>
      <c r="H33" s="135"/>
      <c r="I33" s="132" t="s">
        <v>82</v>
      </c>
      <c r="J33" s="134">
        <v>0.25</v>
      </c>
      <c r="K33" s="135"/>
      <c r="L33" s="133" t="s">
        <v>83</v>
      </c>
      <c r="M33" s="123">
        <v>0</v>
      </c>
      <c r="N33" s="132" t="s">
        <v>577</v>
      </c>
      <c r="BF33" s="40" t="s">
        <v>159</v>
      </c>
      <c r="BH33" s="40" t="s">
        <v>419</v>
      </c>
    </row>
    <row r="34" spans="1:60" x14ac:dyDescent="0.2">
      <c r="A34" s="119"/>
      <c r="B34" s="119"/>
      <c r="C34" s="119"/>
      <c r="D34" s="119"/>
      <c r="E34" s="119"/>
      <c r="F34" s="119"/>
      <c r="G34" s="135"/>
      <c r="H34" s="135"/>
      <c r="I34" s="132"/>
      <c r="J34" s="135"/>
      <c r="K34" s="135"/>
      <c r="L34" s="133"/>
      <c r="M34" s="123"/>
      <c r="N34" s="132"/>
      <c r="BF34" s="40" t="s">
        <v>156</v>
      </c>
      <c r="BH34" s="41" t="s">
        <v>309</v>
      </c>
    </row>
    <row r="35" spans="1:60" x14ac:dyDescent="0.2">
      <c r="BF35" s="40" t="s">
        <v>244</v>
      </c>
    </row>
    <row r="36" spans="1:60" x14ac:dyDescent="0.2">
      <c r="BF36" s="40" t="s">
        <v>362</v>
      </c>
    </row>
    <row r="37" spans="1:60" x14ac:dyDescent="0.2">
      <c r="BF37" s="40" t="s">
        <v>222</v>
      </c>
    </row>
    <row r="38" spans="1:60" x14ac:dyDescent="0.2">
      <c r="BF38" s="40" t="s">
        <v>308</v>
      </c>
    </row>
    <row r="39" spans="1:60" x14ac:dyDescent="0.2">
      <c r="BF39" s="40" t="s">
        <v>178</v>
      </c>
    </row>
    <row r="40" spans="1:60" x14ac:dyDescent="0.2">
      <c r="BF40" s="40" t="s">
        <v>418</v>
      </c>
    </row>
    <row r="41" spans="1:60" x14ac:dyDescent="0.2">
      <c r="BF41" s="40" t="s">
        <v>267</v>
      </c>
    </row>
    <row r="42" spans="1:60" x14ac:dyDescent="0.2">
      <c r="BF42" s="40" t="s">
        <v>371</v>
      </c>
    </row>
    <row r="43" spans="1:60" x14ac:dyDescent="0.2">
      <c r="BF43" s="40" t="s">
        <v>330</v>
      </c>
    </row>
    <row r="44" spans="1:60" x14ac:dyDescent="0.2">
      <c r="A44" s="146" t="s">
        <v>796</v>
      </c>
      <c r="B44" s="146"/>
      <c r="C44" s="146"/>
      <c r="D44" s="146"/>
      <c r="E44" s="146"/>
      <c r="F44" s="146"/>
      <c r="G44" s="146"/>
      <c r="H44" s="125">
        <v>0.77</v>
      </c>
      <c r="I44" s="126"/>
      <c r="J44" s="146" t="s">
        <v>701</v>
      </c>
      <c r="K44" s="136">
        <v>0.23</v>
      </c>
      <c r="L44" s="136"/>
      <c r="M44" s="138" t="s">
        <v>702</v>
      </c>
      <c r="N44" s="59"/>
      <c r="BF44" s="40" t="s">
        <v>428</v>
      </c>
    </row>
    <row r="45" spans="1:60" x14ac:dyDescent="0.2">
      <c r="A45" s="147"/>
      <c r="B45" s="147"/>
      <c r="C45" s="147"/>
      <c r="D45" s="147"/>
      <c r="E45" s="147"/>
      <c r="F45" s="147"/>
      <c r="G45" s="147"/>
      <c r="H45" s="127"/>
      <c r="I45" s="127"/>
      <c r="J45" s="147"/>
      <c r="K45" s="137"/>
      <c r="L45" s="137"/>
      <c r="M45" s="139"/>
      <c r="N45" s="60"/>
      <c r="BF45" s="40" t="s">
        <v>320</v>
      </c>
    </row>
    <row r="46" spans="1:60" x14ac:dyDescent="0.2">
      <c r="H46" s="71">
        <v>49</v>
      </c>
      <c r="I46" s="52" t="s">
        <v>705</v>
      </c>
      <c r="BF46" s="40" t="s">
        <v>232</v>
      </c>
    </row>
    <row r="47" spans="1:60" x14ac:dyDescent="0.2">
      <c r="H47" s="44"/>
      <c r="I47" s="44"/>
      <c r="J47" s="44"/>
      <c r="BF47" s="40" t="s">
        <v>446</v>
      </c>
    </row>
    <row r="48" spans="1:60" x14ac:dyDescent="0.2">
      <c r="A48" s="145" t="s">
        <v>806</v>
      </c>
      <c r="B48" s="145"/>
      <c r="C48" s="145"/>
      <c r="D48" s="145"/>
      <c r="E48" s="142" t="s">
        <v>844</v>
      </c>
      <c r="F48" s="142"/>
      <c r="G48" s="142"/>
      <c r="H48" s="148"/>
      <c r="I48" s="148"/>
      <c r="J48" s="148"/>
      <c r="K48" s="142" t="s">
        <v>828</v>
      </c>
      <c r="L48" s="142"/>
      <c r="M48" s="142"/>
      <c r="BF48" s="40" t="s">
        <v>396</v>
      </c>
    </row>
    <row r="49" spans="1:58" x14ac:dyDescent="0.2">
      <c r="A49" s="145"/>
      <c r="B49" s="145"/>
      <c r="C49" s="145"/>
      <c r="D49" s="145"/>
      <c r="E49" s="149"/>
      <c r="F49" s="149"/>
      <c r="G49" s="149"/>
      <c r="H49" s="142" t="s">
        <v>843</v>
      </c>
      <c r="I49" s="142"/>
      <c r="J49" s="142"/>
      <c r="K49" s="149"/>
      <c r="L49" s="149"/>
      <c r="M49" s="149"/>
      <c r="N49" s="44"/>
      <c r="BF49" s="40" t="s">
        <v>407</v>
      </c>
    </row>
    <row r="50" spans="1:58" x14ac:dyDescent="0.2">
      <c r="A50" s="145"/>
      <c r="B50" s="145"/>
      <c r="C50" s="145"/>
      <c r="D50" s="145"/>
      <c r="E50" s="142" t="s">
        <v>829</v>
      </c>
      <c r="F50" s="142"/>
      <c r="G50" s="142"/>
      <c r="H50" s="149"/>
      <c r="I50" s="149"/>
      <c r="J50" s="149"/>
      <c r="K50" s="142" t="s">
        <v>831</v>
      </c>
      <c r="L50" s="142"/>
      <c r="M50" s="142"/>
      <c r="BF50" s="40" t="s">
        <v>438</v>
      </c>
    </row>
    <row r="51" spans="1:58" x14ac:dyDescent="0.2">
      <c r="A51" s="145"/>
      <c r="B51" s="145"/>
      <c r="C51" s="145"/>
      <c r="D51" s="145"/>
      <c r="E51" s="149"/>
      <c r="F51" s="149"/>
      <c r="G51" s="149"/>
      <c r="H51" s="142" t="s">
        <v>830</v>
      </c>
      <c r="I51" s="142"/>
      <c r="J51" s="142"/>
      <c r="BF51" s="41" t="s">
        <v>721</v>
      </c>
    </row>
    <row r="52" spans="1:58" x14ac:dyDescent="0.2">
      <c r="A52" s="145"/>
      <c r="B52" s="145"/>
      <c r="C52" s="145"/>
      <c r="D52" s="145"/>
      <c r="E52" s="142" t="s">
        <v>832</v>
      </c>
      <c r="F52" s="142"/>
      <c r="G52" s="142"/>
      <c r="H52" s="144"/>
      <c r="I52" s="144"/>
      <c r="J52" s="144"/>
      <c r="K52" s="44"/>
    </row>
    <row r="53" spans="1:58" x14ac:dyDescent="0.2">
      <c r="H53" s="71"/>
      <c r="I53" s="52"/>
      <c r="J53" s="44"/>
    </row>
    <row r="54" spans="1:58" x14ac:dyDescent="0.2">
      <c r="A54" s="146" t="s">
        <v>839</v>
      </c>
      <c r="B54" s="146"/>
      <c r="C54" s="146"/>
      <c r="D54" s="146"/>
      <c r="E54" s="146"/>
      <c r="F54" s="146"/>
      <c r="G54" s="146"/>
      <c r="H54" s="125">
        <v>0.5</v>
      </c>
      <c r="I54" s="126"/>
      <c r="J54" s="146" t="s">
        <v>701</v>
      </c>
      <c r="K54" s="136">
        <v>0.5</v>
      </c>
      <c r="L54" s="136"/>
      <c r="M54" s="138" t="s">
        <v>702</v>
      </c>
      <c r="N54" s="59"/>
    </row>
    <row r="55" spans="1:58" x14ac:dyDescent="0.2">
      <c r="A55" s="147"/>
      <c r="B55" s="147"/>
      <c r="C55" s="147"/>
      <c r="D55" s="147"/>
      <c r="E55" s="147"/>
      <c r="F55" s="147"/>
      <c r="G55" s="147"/>
      <c r="H55" s="127"/>
      <c r="I55" s="127"/>
      <c r="J55" s="147"/>
      <c r="K55" s="137"/>
      <c r="L55" s="137"/>
      <c r="M55" s="139"/>
      <c r="N55" s="60"/>
    </row>
    <row r="56" spans="1:58" x14ac:dyDescent="0.2">
      <c r="H56" s="72">
        <v>32</v>
      </c>
      <c r="I56" s="52" t="s">
        <v>705</v>
      </c>
    </row>
    <row r="57" spans="1:58" x14ac:dyDescent="0.2">
      <c r="H57" s="44"/>
      <c r="I57" s="44"/>
      <c r="J57" s="44"/>
    </row>
    <row r="58" spans="1:58" x14ac:dyDescent="0.2">
      <c r="A58" s="145" t="s">
        <v>806</v>
      </c>
      <c r="B58" s="145"/>
      <c r="C58" s="145"/>
      <c r="D58" s="145"/>
      <c r="E58" s="142" t="s">
        <v>840</v>
      </c>
      <c r="F58" s="142"/>
      <c r="G58" s="142"/>
      <c r="H58" s="148"/>
      <c r="I58" s="148"/>
      <c r="J58" s="148"/>
      <c r="K58" s="142" t="s">
        <v>842</v>
      </c>
      <c r="L58" s="142"/>
      <c r="M58" s="142"/>
    </row>
    <row r="59" spans="1:58" x14ac:dyDescent="0.2">
      <c r="A59" s="145"/>
      <c r="B59" s="145"/>
      <c r="C59" s="145"/>
      <c r="D59" s="145"/>
      <c r="E59" s="143"/>
      <c r="F59" s="143"/>
      <c r="G59" s="143"/>
      <c r="H59" s="161" t="s">
        <v>841</v>
      </c>
      <c r="I59" s="161"/>
      <c r="J59" s="161"/>
      <c r="K59" s="111"/>
      <c r="L59" s="111"/>
      <c r="M59" s="111"/>
      <c r="N59" s="44"/>
    </row>
    <row r="60" spans="1:58" x14ac:dyDescent="0.2">
      <c r="A60" s="145"/>
      <c r="B60" s="145"/>
      <c r="C60" s="145"/>
      <c r="D60" s="145"/>
      <c r="E60" s="144"/>
      <c r="F60" s="144"/>
      <c r="G60" s="144"/>
      <c r="H60" s="143"/>
      <c r="I60" s="143"/>
      <c r="J60" s="143"/>
      <c r="K60" s="144"/>
      <c r="L60" s="144"/>
      <c r="M60" s="144"/>
      <c r="N60" s="44"/>
    </row>
    <row r="61" spans="1:58" x14ac:dyDescent="0.2">
      <c r="E61" s="144"/>
      <c r="F61" s="144"/>
      <c r="G61" s="144"/>
      <c r="H61" s="144"/>
      <c r="I61" s="144"/>
      <c r="J61" s="144"/>
      <c r="K61" s="144"/>
      <c r="L61" s="144"/>
      <c r="M61" s="144"/>
      <c r="N61" s="44"/>
    </row>
    <row r="63" spans="1:58" x14ac:dyDescent="0.2">
      <c r="A63" s="17" t="s">
        <v>737</v>
      </c>
      <c r="B63" s="17"/>
      <c r="C63" s="17"/>
      <c r="D63" s="17"/>
      <c r="E63" s="17"/>
      <c r="F63" s="17"/>
      <c r="G63" s="17"/>
      <c r="H63" s="17"/>
      <c r="I63" s="17"/>
      <c r="J63" s="17"/>
      <c r="K63" s="17"/>
      <c r="L63" s="17"/>
      <c r="M63" s="17"/>
      <c r="N63" s="17"/>
    </row>
    <row r="64" spans="1:58" x14ac:dyDescent="0.2">
      <c r="A64" s="58" t="s">
        <v>738</v>
      </c>
    </row>
    <row r="65" spans="1:14" x14ac:dyDescent="0.2">
      <c r="A65" s="87">
        <v>1</v>
      </c>
      <c r="B65" s="87" t="s">
        <v>378</v>
      </c>
      <c r="C65" s="59"/>
      <c r="D65" s="59"/>
      <c r="E65" s="59"/>
      <c r="F65" s="59"/>
      <c r="G65" s="59"/>
      <c r="H65" s="59"/>
      <c r="I65" s="59"/>
      <c r="J65" s="59"/>
      <c r="K65" s="59"/>
      <c r="L65" s="59"/>
      <c r="M65" s="59"/>
      <c r="N65" s="59"/>
    </row>
    <row r="66" spans="1:14" x14ac:dyDescent="0.2">
      <c r="A66" s="52">
        <v>2</v>
      </c>
      <c r="B66" s="52" t="s">
        <v>412</v>
      </c>
    </row>
    <row r="67" spans="1:14" x14ac:dyDescent="0.2">
      <c r="A67" s="87">
        <v>3</v>
      </c>
      <c r="B67" s="87" t="s">
        <v>450</v>
      </c>
      <c r="C67" s="59"/>
      <c r="D67" s="59"/>
      <c r="E67" s="59"/>
      <c r="F67" s="59"/>
      <c r="G67" s="59"/>
      <c r="H67" s="59"/>
      <c r="I67" s="59"/>
      <c r="J67" s="59"/>
      <c r="K67" s="59"/>
      <c r="L67" s="59"/>
      <c r="M67" s="59"/>
      <c r="N67" s="59"/>
    </row>
    <row r="68" spans="1:14" x14ac:dyDescent="0.2">
      <c r="A68" s="52">
        <v>4</v>
      </c>
      <c r="B68" s="52" t="s">
        <v>236</v>
      </c>
    </row>
    <row r="69" spans="1:14" x14ac:dyDescent="0.2">
      <c r="A69" s="87">
        <v>5</v>
      </c>
      <c r="B69" s="87" t="s">
        <v>152</v>
      </c>
      <c r="C69" s="59"/>
      <c r="D69" s="59"/>
      <c r="E69" s="59"/>
      <c r="F69" s="59"/>
      <c r="G69" s="59"/>
      <c r="H69" s="59"/>
      <c r="I69" s="59"/>
      <c r="J69" s="59"/>
      <c r="K69" s="59"/>
      <c r="L69" s="59"/>
      <c r="M69" s="59"/>
      <c r="N69" s="59"/>
    </row>
    <row r="70" spans="1:14" x14ac:dyDescent="0.2">
      <c r="A70" s="52">
        <v>6</v>
      </c>
      <c r="B70" s="52" t="s">
        <v>188</v>
      </c>
    </row>
    <row r="71" spans="1:14" x14ac:dyDescent="0.2">
      <c r="A71" s="87">
        <v>7</v>
      </c>
      <c r="B71" s="87" t="s">
        <v>252</v>
      </c>
      <c r="C71" s="59"/>
      <c r="D71" s="59"/>
      <c r="E71" s="59"/>
      <c r="F71" s="59"/>
      <c r="G71" s="59"/>
      <c r="H71" s="59"/>
      <c r="I71" s="59"/>
      <c r="J71" s="59"/>
      <c r="K71" s="59"/>
      <c r="L71" s="59"/>
      <c r="M71" s="59"/>
      <c r="N71" s="59"/>
    </row>
    <row r="72" spans="1:14" x14ac:dyDescent="0.2">
      <c r="A72" s="52">
        <v>8</v>
      </c>
      <c r="B72" s="52" t="s">
        <v>215</v>
      </c>
    </row>
    <row r="73" spans="1:14" x14ac:dyDescent="0.2">
      <c r="A73" s="87">
        <v>9</v>
      </c>
      <c r="B73" s="87" t="s">
        <v>195</v>
      </c>
      <c r="C73" s="59"/>
      <c r="D73" s="59"/>
      <c r="E73" s="59"/>
      <c r="F73" s="59"/>
      <c r="G73" s="59"/>
      <c r="H73" s="59"/>
      <c r="I73" s="59"/>
      <c r="J73" s="59"/>
      <c r="K73" s="59"/>
      <c r="L73" s="59"/>
      <c r="M73" s="59"/>
      <c r="N73" s="59"/>
    </row>
    <row r="74" spans="1:14" x14ac:dyDescent="0.2">
      <c r="A74" s="52">
        <v>10</v>
      </c>
      <c r="B74" s="52" t="s">
        <v>390</v>
      </c>
    </row>
    <row r="75" spans="1:14" x14ac:dyDescent="0.2">
      <c r="A75" s="87">
        <v>11</v>
      </c>
      <c r="B75" s="87" t="s">
        <v>119</v>
      </c>
      <c r="C75" s="59"/>
      <c r="D75" s="59"/>
      <c r="E75" s="59"/>
      <c r="F75" s="59"/>
      <c r="G75" s="59"/>
      <c r="H75" s="59"/>
      <c r="I75" s="59"/>
      <c r="J75" s="59"/>
      <c r="K75" s="59"/>
      <c r="L75" s="59"/>
      <c r="M75" s="59"/>
      <c r="N75" s="59"/>
    </row>
    <row r="76" spans="1:14" x14ac:dyDescent="0.2">
      <c r="A76" s="52">
        <v>12</v>
      </c>
      <c r="B76" s="52" t="s">
        <v>109</v>
      </c>
    </row>
    <row r="77" spans="1:14" x14ac:dyDescent="0.2">
      <c r="A77" s="87">
        <v>13</v>
      </c>
      <c r="B77" s="87" t="s">
        <v>442</v>
      </c>
      <c r="C77" s="59"/>
      <c r="D77" s="59"/>
      <c r="E77" s="59"/>
      <c r="F77" s="59"/>
      <c r="G77" s="59"/>
      <c r="H77" s="59"/>
      <c r="I77" s="59"/>
      <c r="J77" s="59"/>
      <c r="K77" s="59"/>
      <c r="L77" s="59"/>
      <c r="M77" s="59"/>
      <c r="N77" s="59"/>
    </row>
    <row r="78" spans="1:14" x14ac:dyDescent="0.2">
      <c r="A78" s="52">
        <v>14</v>
      </c>
      <c r="B78" s="52" t="s">
        <v>277</v>
      </c>
    </row>
    <row r="79" spans="1:14" x14ac:dyDescent="0.2">
      <c r="A79" s="87">
        <v>15</v>
      </c>
      <c r="B79" s="87" t="s">
        <v>833</v>
      </c>
      <c r="C79" s="59"/>
      <c r="D79" s="59"/>
      <c r="E79" s="59"/>
      <c r="F79" s="59"/>
      <c r="G79" s="59"/>
      <c r="H79" s="59"/>
      <c r="I79" s="59"/>
      <c r="J79" s="59"/>
      <c r="K79" s="59"/>
      <c r="L79" s="59"/>
      <c r="M79" s="59"/>
      <c r="N79" s="59"/>
    </row>
    <row r="80" spans="1:14" x14ac:dyDescent="0.2">
      <c r="A80" s="87"/>
      <c r="B80" s="87" t="s">
        <v>834</v>
      </c>
      <c r="C80" s="59"/>
      <c r="D80" s="59"/>
      <c r="E80" s="59"/>
      <c r="F80" s="59"/>
      <c r="G80" s="59"/>
      <c r="H80" s="59"/>
      <c r="I80" s="59"/>
      <c r="J80" s="59"/>
      <c r="K80" s="59"/>
      <c r="L80" s="59"/>
      <c r="M80" s="59"/>
      <c r="N80" s="59"/>
    </row>
    <row r="81" spans="1:14" x14ac:dyDescent="0.2">
      <c r="A81" s="52">
        <v>16</v>
      </c>
      <c r="B81" s="52" t="s">
        <v>297</v>
      </c>
    </row>
    <row r="82" spans="1:14" x14ac:dyDescent="0.2">
      <c r="A82" s="87">
        <v>17</v>
      </c>
      <c r="B82" s="87" t="s">
        <v>353</v>
      </c>
      <c r="C82" s="59"/>
      <c r="D82" s="59"/>
      <c r="E82" s="59"/>
      <c r="F82" s="59"/>
      <c r="G82" s="59"/>
      <c r="H82" s="59"/>
      <c r="I82" s="59"/>
      <c r="J82" s="59"/>
      <c r="K82" s="59"/>
      <c r="L82" s="59"/>
      <c r="M82" s="59"/>
      <c r="N82" s="59"/>
    </row>
    <row r="83" spans="1:14" x14ac:dyDescent="0.2">
      <c r="A83" s="52">
        <v>18</v>
      </c>
      <c r="B83" s="52" t="s">
        <v>217</v>
      </c>
    </row>
    <row r="84" spans="1:14" x14ac:dyDescent="0.2">
      <c r="A84" s="87">
        <v>19</v>
      </c>
      <c r="B84" s="87" t="s">
        <v>409</v>
      </c>
      <c r="C84" s="59"/>
      <c r="D84" s="59"/>
      <c r="E84" s="59"/>
      <c r="F84" s="59"/>
      <c r="G84" s="59"/>
      <c r="H84" s="59"/>
      <c r="I84" s="59"/>
      <c r="J84" s="59"/>
      <c r="K84" s="59"/>
      <c r="L84" s="59"/>
      <c r="M84" s="59"/>
      <c r="N84" s="59"/>
    </row>
    <row r="85" spans="1:14" x14ac:dyDescent="0.2">
      <c r="A85" s="52">
        <v>20</v>
      </c>
      <c r="B85" s="52" t="s">
        <v>130</v>
      </c>
    </row>
    <row r="86" spans="1:14" x14ac:dyDescent="0.2">
      <c r="A86" s="87">
        <v>21</v>
      </c>
      <c r="B86" s="87" t="s">
        <v>283</v>
      </c>
      <c r="C86" s="59"/>
      <c r="D86" s="59"/>
      <c r="E86" s="59"/>
      <c r="F86" s="59"/>
      <c r="G86" s="59"/>
      <c r="H86" s="59"/>
      <c r="I86" s="59"/>
      <c r="J86" s="59"/>
      <c r="K86" s="59"/>
      <c r="L86" s="59"/>
      <c r="M86" s="59"/>
      <c r="N86" s="59"/>
    </row>
    <row r="87" spans="1:14" x14ac:dyDescent="0.2">
      <c r="A87" s="52">
        <v>22</v>
      </c>
      <c r="B87" s="52" t="s">
        <v>124</v>
      </c>
    </row>
    <row r="88" spans="1:14" x14ac:dyDescent="0.2">
      <c r="A88" s="87">
        <v>23</v>
      </c>
      <c r="B88" s="87" t="s">
        <v>124</v>
      </c>
      <c r="C88" s="59"/>
      <c r="D88" s="59"/>
      <c r="E88" s="59"/>
      <c r="F88" s="59"/>
      <c r="G88" s="59"/>
      <c r="H88" s="59"/>
      <c r="I88" s="59"/>
      <c r="J88" s="59"/>
      <c r="K88" s="59"/>
      <c r="L88" s="59"/>
      <c r="M88" s="59"/>
      <c r="N88" s="59"/>
    </row>
    <row r="89" spans="1:14" x14ac:dyDescent="0.2">
      <c r="A89" s="52">
        <v>24</v>
      </c>
      <c r="B89" s="52" t="s">
        <v>289</v>
      </c>
    </row>
    <row r="90" spans="1:14" x14ac:dyDescent="0.2">
      <c r="A90" s="87">
        <v>25</v>
      </c>
      <c r="B90" s="87" t="s">
        <v>165</v>
      </c>
      <c r="C90" s="59"/>
      <c r="D90" s="59"/>
      <c r="E90" s="59"/>
      <c r="F90" s="59"/>
      <c r="G90" s="59"/>
      <c r="H90" s="59"/>
      <c r="I90" s="59"/>
      <c r="J90" s="59"/>
      <c r="K90" s="59"/>
      <c r="L90" s="59"/>
      <c r="M90" s="59"/>
      <c r="N90" s="59"/>
    </row>
    <row r="91" spans="1:14" x14ac:dyDescent="0.2">
      <c r="A91" s="52">
        <v>26</v>
      </c>
      <c r="B91" s="52" t="s">
        <v>259</v>
      </c>
    </row>
    <row r="92" spans="1:14" x14ac:dyDescent="0.2">
      <c r="A92" s="87">
        <v>27</v>
      </c>
      <c r="B92" s="87" t="s">
        <v>184</v>
      </c>
      <c r="C92" s="59"/>
      <c r="D92" s="59"/>
      <c r="E92" s="59"/>
      <c r="F92" s="59"/>
      <c r="G92" s="59"/>
      <c r="H92" s="59"/>
      <c r="I92" s="59"/>
      <c r="J92" s="59"/>
      <c r="K92" s="59"/>
      <c r="L92" s="59"/>
      <c r="M92" s="59"/>
      <c r="N92" s="59"/>
    </row>
    <row r="93" spans="1:14" x14ac:dyDescent="0.2">
      <c r="A93" s="52">
        <v>28</v>
      </c>
      <c r="B93" s="52" t="s">
        <v>349</v>
      </c>
    </row>
    <row r="94" spans="1:14" x14ac:dyDescent="0.2">
      <c r="A94" s="87">
        <v>29</v>
      </c>
      <c r="B94" s="87" t="s">
        <v>208</v>
      </c>
      <c r="C94" s="59"/>
      <c r="D94" s="59"/>
      <c r="E94" s="59"/>
      <c r="F94" s="59"/>
      <c r="G94" s="59"/>
      <c r="H94" s="59"/>
      <c r="I94" s="59"/>
      <c r="J94" s="59"/>
      <c r="K94" s="59"/>
      <c r="L94" s="59"/>
      <c r="M94" s="59"/>
      <c r="N94" s="59"/>
    </row>
    <row r="95" spans="1:14" x14ac:dyDescent="0.2">
      <c r="A95" s="52">
        <v>30</v>
      </c>
      <c r="B95" s="52" t="s">
        <v>341</v>
      </c>
    </row>
    <row r="96" spans="1:14" x14ac:dyDescent="0.2">
      <c r="A96" s="87">
        <v>31</v>
      </c>
      <c r="B96" s="87" t="s">
        <v>174</v>
      </c>
      <c r="C96" s="59"/>
      <c r="D96" s="59"/>
      <c r="E96" s="59"/>
      <c r="F96" s="59"/>
      <c r="G96" s="59"/>
      <c r="H96" s="59"/>
      <c r="I96" s="59"/>
      <c r="J96" s="59"/>
      <c r="K96" s="59"/>
      <c r="L96" s="59"/>
      <c r="M96" s="59"/>
      <c r="N96" s="59"/>
    </row>
    <row r="97" spans="1:14" x14ac:dyDescent="0.2">
      <c r="A97" s="52">
        <v>32</v>
      </c>
      <c r="B97" s="52" t="s">
        <v>159</v>
      </c>
    </row>
    <row r="98" spans="1:14" x14ac:dyDescent="0.2">
      <c r="A98" s="87">
        <v>33</v>
      </c>
      <c r="B98" s="87" t="s">
        <v>156</v>
      </c>
      <c r="C98" s="59"/>
      <c r="D98" s="59"/>
      <c r="E98" s="59"/>
      <c r="F98" s="59"/>
      <c r="G98" s="59"/>
      <c r="H98" s="59"/>
      <c r="I98" s="59"/>
      <c r="J98" s="59"/>
      <c r="K98" s="59"/>
      <c r="L98" s="59"/>
      <c r="M98" s="59"/>
      <c r="N98" s="59"/>
    </row>
    <row r="99" spans="1:14" x14ac:dyDescent="0.2">
      <c r="A99" s="52">
        <v>34</v>
      </c>
      <c r="B99" s="52" t="s">
        <v>244</v>
      </c>
    </row>
    <row r="100" spans="1:14" x14ac:dyDescent="0.2">
      <c r="A100" s="87">
        <v>35</v>
      </c>
      <c r="B100" s="87" t="s">
        <v>362</v>
      </c>
      <c r="C100" s="59"/>
      <c r="D100" s="59"/>
      <c r="E100" s="59"/>
      <c r="F100" s="59"/>
      <c r="G100" s="59"/>
      <c r="H100" s="59"/>
      <c r="I100" s="59"/>
      <c r="J100" s="59"/>
      <c r="K100" s="59"/>
      <c r="L100" s="59"/>
      <c r="M100" s="59"/>
      <c r="N100" s="59"/>
    </row>
    <row r="101" spans="1:14" x14ac:dyDescent="0.2">
      <c r="A101" s="52">
        <v>36</v>
      </c>
      <c r="B101" s="52" t="s">
        <v>837</v>
      </c>
    </row>
    <row r="102" spans="1:14" x14ac:dyDescent="0.2">
      <c r="A102" s="52"/>
      <c r="B102" s="52" t="s">
        <v>838</v>
      </c>
    </row>
    <row r="103" spans="1:14" x14ac:dyDescent="0.2">
      <c r="A103" s="87">
        <v>37</v>
      </c>
      <c r="B103" s="87" t="s">
        <v>308</v>
      </c>
      <c r="C103" s="59"/>
      <c r="D103" s="59"/>
      <c r="E103" s="59"/>
      <c r="F103" s="59"/>
      <c r="G103" s="59"/>
      <c r="H103" s="59"/>
      <c r="I103" s="59"/>
      <c r="J103" s="59"/>
      <c r="K103" s="59"/>
      <c r="L103" s="59"/>
      <c r="M103" s="59"/>
      <c r="N103" s="59"/>
    </row>
    <row r="104" spans="1:14" x14ac:dyDescent="0.2">
      <c r="A104" s="52">
        <v>38</v>
      </c>
      <c r="B104" s="52" t="s">
        <v>178</v>
      </c>
    </row>
    <row r="105" spans="1:14" x14ac:dyDescent="0.2">
      <c r="A105" s="87">
        <v>39</v>
      </c>
      <c r="B105" s="87" t="s">
        <v>418</v>
      </c>
      <c r="C105" s="59"/>
      <c r="D105" s="59"/>
      <c r="E105" s="59"/>
      <c r="F105" s="59"/>
      <c r="G105" s="59"/>
      <c r="H105" s="59"/>
      <c r="I105" s="59"/>
      <c r="J105" s="59"/>
      <c r="K105" s="59"/>
      <c r="L105" s="59"/>
      <c r="M105" s="59"/>
      <c r="N105" s="59"/>
    </row>
    <row r="106" spans="1:14" x14ac:dyDescent="0.2">
      <c r="A106" s="52">
        <v>40</v>
      </c>
      <c r="B106" s="52" t="s">
        <v>267</v>
      </c>
    </row>
    <row r="107" spans="1:14" x14ac:dyDescent="0.2">
      <c r="A107" s="87">
        <v>41</v>
      </c>
      <c r="B107" s="87" t="s">
        <v>371</v>
      </c>
      <c r="C107" s="59"/>
      <c r="D107" s="59"/>
      <c r="E107" s="59"/>
      <c r="F107" s="59"/>
      <c r="G107" s="59"/>
      <c r="H107" s="59"/>
      <c r="I107" s="59"/>
      <c r="J107" s="59"/>
      <c r="K107" s="59"/>
      <c r="L107" s="59"/>
      <c r="M107" s="59"/>
      <c r="N107" s="59"/>
    </row>
    <row r="108" spans="1:14" x14ac:dyDescent="0.2">
      <c r="A108" s="52">
        <v>42</v>
      </c>
      <c r="B108" s="52" t="s">
        <v>330</v>
      </c>
    </row>
    <row r="109" spans="1:14" x14ac:dyDescent="0.2">
      <c r="A109" s="87">
        <v>43</v>
      </c>
      <c r="B109" s="87" t="s">
        <v>428</v>
      </c>
      <c r="C109" s="59"/>
      <c r="D109" s="59"/>
      <c r="E109" s="59"/>
      <c r="F109" s="59"/>
      <c r="G109" s="59"/>
      <c r="H109" s="59"/>
      <c r="I109" s="59"/>
      <c r="J109" s="59"/>
      <c r="K109" s="59"/>
      <c r="L109" s="59"/>
      <c r="M109" s="59"/>
      <c r="N109" s="59"/>
    </row>
    <row r="110" spans="1:14" x14ac:dyDescent="0.2">
      <c r="A110" s="52">
        <v>44</v>
      </c>
      <c r="B110" s="52" t="s">
        <v>320</v>
      </c>
    </row>
    <row r="111" spans="1:14" x14ac:dyDescent="0.2">
      <c r="A111" s="87">
        <v>45</v>
      </c>
      <c r="B111" s="87" t="s">
        <v>232</v>
      </c>
      <c r="C111" s="59"/>
      <c r="D111" s="59"/>
      <c r="E111" s="59"/>
      <c r="F111" s="59"/>
      <c r="G111" s="59"/>
      <c r="H111" s="59"/>
      <c r="I111" s="59"/>
      <c r="J111" s="59"/>
      <c r="K111" s="59"/>
      <c r="L111" s="59"/>
      <c r="M111" s="59"/>
      <c r="N111" s="59"/>
    </row>
    <row r="112" spans="1:14" x14ac:dyDescent="0.2">
      <c r="A112" s="52">
        <v>46</v>
      </c>
      <c r="B112" s="52" t="s">
        <v>446</v>
      </c>
    </row>
    <row r="113" spans="1:14" x14ac:dyDescent="0.2">
      <c r="A113" s="87">
        <v>47</v>
      </c>
      <c r="B113" s="87" t="s">
        <v>396</v>
      </c>
      <c r="C113" s="59"/>
      <c r="D113" s="59"/>
      <c r="E113" s="59"/>
      <c r="F113" s="59"/>
      <c r="G113" s="59"/>
      <c r="H113" s="59"/>
      <c r="I113" s="59"/>
      <c r="J113" s="59"/>
      <c r="K113" s="59"/>
      <c r="L113" s="59"/>
      <c r="M113" s="59"/>
      <c r="N113" s="59"/>
    </row>
    <row r="114" spans="1:14" x14ac:dyDescent="0.2">
      <c r="A114" s="52">
        <v>48</v>
      </c>
      <c r="B114" s="52" t="s">
        <v>407</v>
      </c>
    </row>
    <row r="115" spans="1:14" x14ac:dyDescent="0.2">
      <c r="A115" s="87">
        <v>49</v>
      </c>
      <c r="B115" s="87" t="s">
        <v>438</v>
      </c>
      <c r="C115" s="59"/>
      <c r="D115" s="59"/>
      <c r="E115" s="59"/>
      <c r="F115" s="59"/>
      <c r="G115" s="59"/>
      <c r="H115" s="59"/>
      <c r="I115" s="59"/>
      <c r="J115" s="59"/>
      <c r="K115" s="59"/>
      <c r="L115" s="59"/>
      <c r="M115" s="59"/>
      <c r="N115" s="59"/>
    </row>
    <row r="117" spans="1:14" x14ac:dyDescent="0.2">
      <c r="A117" s="58" t="s">
        <v>739</v>
      </c>
    </row>
    <row r="118" spans="1:14" x14ac:dyDescent="0.2">
      <c r="A118" s="87">
        <v>1</v>
      </c>
      <c r="B118" s="87" t="s">
        <v>835</v>
      </c>
      <c r="C118" s="59"/>
      <c r="D118" s="59"/>
      <c r="E118" s="59"/>
      <c r="F118" s="59"/>
      <c r="G118" s="59"/>
      <c r="H118" s="59"/>
      <c r="I118" s="59"/>
      <c r="J118" s="59"/>
      <c r="K118" s="59"/>
      <c r="L118" s="59"/>
      <c r="M118" s="59"/>
      <c r="N118" s="59"/>
    </row>
    <row r="119" spans="1:14" x14ac:dyDescent="0.2">
      <c r="A119" s="87"/>
      <c r="B119" s="87" t="s">
        <v>836</v>
      </c>
      <c r="C119" s="59"/>
      <c r="D119" s="59"/>
      <c r="E119" s="59"/>
      <c r="F119" s="59"/>
      <c r="G119" s="59"/>
      <c r="H119" s="59"/>
      <c r="I119" s="59"/>
      <c r="J119" s="59"/>
      <c r="K119" s="59"/>
      <c r="L119" s="59"/>
      <c r="M119" s="59"/>
      <c r="N119" s="59"/>
    </row>
    <row r="120" spans="1:14" x14ac:dyDescent="0.2">
      <c r="A120" s="52">
        <v>2</v>
      </c>
      <c r="B120" s="52" t="s">
        <v>120</v>
      </c>
    </row>
    <row r="121" spans="1:14" x14ac:dyDescent="0.2">
      <c r="A121" s="87">
        <v>3</v>
      </c>
      <c r="B121" s="87" t="s">
        <v>145</v>
      </c>
      <c r="C121" s="59"/>
      <c r="D121" s="59"/>
      <c r="E121" s="59"/>
      <c r="F121" s="59"/>
      <c r="G121" s="59"/>
      <c r="H121" s="59"/>
      <c r="I121" s="59"/>
      <c r="J121" s="59"/>
      <c r="K121" s="59"/>
      <c r="L121" s="59"/>
      <c r="M121" s="59"/>
      <c r="N121" s="59"/>
    </row>
    <row r="122" spans="1:14" x14ac:dyDescent="0.2">
      <c r="A122" s="52">
        <v>4</v>
      </c>
      <c r="B122" s="52" t="s">
        <v>391</v>
      </c>
    </row>
    <row r="123" spans="1:14" x14ac:dyDescent="0.2">
      <c r="A123" s="87">
        <v>5</v>
      </c>
      <c r="B123" s="87" t="s">
        <v>363</v>
      </c>
      <c r="C123" s="59"/>
      <c r="D123" s="59"/>
      <c r="E123" s="59"/>
      <c r="F123" s="59"/>
      <c r="G123" s="59"/>
      <c r="H123" s="59"/>
      <c r="I123" s="59"/>
      <c r="J123" s="59"/>
      <c r="K123" s="59"/>
      <c r="L123" s="59"/>
      <c r="M123" s="59"/>
      <c r="N123" s="59"/>
    </row>
    <row r="124" spans="1:14" x14ac:dyDescent="0.2">
      <c r="A124" s="52">
        <v>6</v>
      </c>
      <c r="B124" s="52" t="s">
        <v>298</v>
      </c>
    </row>
    <row r="125" spans="1:14" x14ac:dyDescent="0.2">
      <c r="A125" s="87">
        <v>7</v>
      </c>
      <c r="B125" s="87" t="s">
        <v>447</v>
      </c>
      <c r="C125" s="59"/>
      <c r="D125" s="59"/>
      <c r="E125" s="59"/>
      <c r="F125" s="59"/>
      <c r="G125" s="59"/>
      <c r="H125" s="59"/>
      <c r="I125" s="59"/>
      <c r="J125" s="59"/>
      <c r="K125" s="59"/>
      <c r="L125" s="59"/>
      <c r="M125" s="59"/>
      <c r="N125" s="59"/>
    </row>
    <row r="126" spans="1:14" x14ac:dyDescent="0.2">
      <c r="A126" s="52">
        <v>8</v>
      </c>
      <c r="B126" s="52" t="s">
        <v>379</v>
      </c>
    </row>
    <row r="127" spans="1:14" x14ac:dyDescent="0.2">
      <c r="A127" s="87">
        <v>9</v>
      </c>
      <c r="B127" s="87" t="s">
        <v>451</v>
      </c>
      <c r="C127" s="59"/>
      <c r="D127" s="59"/>
      <c r="E127" s="59"/>
      <c r="F127" s="59"/>
      <c r="G127" s="59"/>
      <c r="H127" s="59"/>
      <c r="I127" s="59"/>
      <c r="J127" s="59"/>
      <c r="K127" s="59"/>
      <c r="L127" s="59"/>
      <c r="M127" s="59"/>
      <c r="N127" s="59"/>
    </row>
    <row r="128" spans="1:14" x14ac:dyDescent="0.2">
      <c r="A128" s="52">
        <v>10</v>
      </c>
      <c r="B128" s="52" t="s">
        <v>321</v>
      </c>
    </row>
    <row r="129" spans="1:14" x14ac:dyDescent="0.2">
      <c r="A129" s="87">
        <v>11</v>
      </c>
      <c r="B129" s="87" t="s">
        <v>312</v>
      </c>
      <c r="C129" s="59"/>
      <c r="D129" s="59"/>
      <c r="E129" s="59"/>
      <c r="F129" s="59"/>
      <c r="G129" s="59"/>
      <c r="H129" s="59"/>
      <c r="I129" s="59"/>
      <c r="J129" s="59"/>
      <c r="K129" s="59"/>
      <c r="L129" s="59"/>
      <c r="M129" s="59"/>
      <c r="N129" s="59"/>
    </row>
    <row r="130" spans="1:14" x14ac:dyDescent="0.2">
      <c r="A130" s="52">
        <v>12</v>
      </c>
      <c r="B130" s="52" t="s">
        <v>284</v>
      </c>
    </row>
    <row r="131" spans="1:14" x14ac:dyDescent="0.2">
      <c r="A131" s="87">
        <v>13</v>
      </c>
      <c r="B131" s="87" t="s">
        <v>354</v>
      </c>
      <c r="C131" s="59"/>
      <c r="D131" s="59"/>
      <c r="E131" s="59"/>
      <c r="F131" s="59"/>
      <c r="G131" s="59"/>
      <c r="H131" s="59"/>
      <c r="I131" s="59"/>
      <c r="J131" s="59"/>
      <c r="K131" s="59"/>
      <c r="L131" s="59"/>
      <c r="M131" s="59"/>
      <c r="N131" s="59"/>
    </row>
    <row r="132" spans="1:14" x14ac:dyDescent="0.2">
      <c r="A132" s="52">
        <v>14</v>
      </c>
      <c r="B132" s="52" t="s">
        <v>331</v>
      </c>
    </row>
    <row r="133" spans="1:14" x14ac:dyDescent="0.2">
      <c r="A133" s="87">
        <v>15</v>
      </c>
      <c r="B133" s="87" t="s">
        <v>179</v>
      </c>
      <c r="C133" s="59"/>
      <c r="D133" s="59"/>
      <c r="E133" s="59"/>
      <c r="F133" s="59"/>
      <c r="G133" s="59"/>
      <c r="H133" s="59"/>
      <c r="I133" s="59"/>
      <c r="J133" s="59"/>
      <c r="K133" s="59"/>
      <c r="L133" s="59"/>
      <c r="M133" s="59"/>
      <c r="N133" s="59"/>
    </row>
    <row r="134" spans="1:14" x14ac:dyDescent="0.2">
      <c r="A134" s="52">
        <v>16</v>
      </c>
      <c r="B134" s="52" t="s">
        <v>346</v>
      </c>
    </row>
    <row r="135" spans="1:14" x14ac:dyDescent="0.2">
      <c r="A135" s="87">
        <v>17</v>
      </c>
      <c r="B135" s="87" t="s">
        <v>278</v>
      </c>
      <c r="C135" s="59"/>
      <c r="D135" s="59"/>
      <c r="E135" s="59"/>
      <c r="F135" s="59"/>
      <c r="G135" s="59"/>
      <c r="H135" s="59"/>
      <c r="I135" s="59"/>
      <c r="J135" s="59"/>
      <c r="K135" s="59"/>
      <c r="L135" s="59"/>
      <c r="M135" s="59"/>
      <c r="N135" s="59"/>
    </row>
    <row r="136" spans="1:14" x14ac:dyDescent="0.2">
      <c r="A136" s="52">
        <v>18</v>
      </c>
      <c r="B136" s="52" t="s">
        <v>342</v>
      </c>
    </row>
    <row r="137" spans="1:14" x14ac:dyDescent="0.2">
      <c r="A137" s="87">
        <v>19</v>
      </c>
      <c r="B137" s="87" t="s">
        <v>209</v>
      </c>
      <c r="C137" s="59"/>
      <c r="D137" s="59"/>
      <c r="E137" s="59"/>
      <c r="F137" s="59"/>
      <c r="G137" s="59"/>
      <c r="H137" s="59"/>
      <c r="I137" s="59"/>
      <c r="J137" s="59"/>
      <c r="K137" s="59"/>
      <c r="L137" s="59"/>
      <c r="M137" s="59"/>
      <c r="N137" s="59"/>
    </row>
    <row r="138" spans="1:14" x14ac:dyDescent="0.2">
      <c r="A138" s="52">
        <v>20</v>
      </c>
      <c r="B138" s="52" t="s">
        <v>439</v>
      </c>
    </row>
    <row r="139" spans="1:14" x14ac:dyDescent="0.2">
      <c r="A139" s="87">
        <v>21</v>
      </c>
      <c r="B139" s="87" t="s">
        <v>125</v>
      </c>
      <c r="C139" s="59"/>
      <c r="D139" s="59"/>
      <c r="E139" s="59"/>
      <c r="F139" s="59"/>
      <c r="G139" s="59"/>
      <c r="H139" s="59"/>
      <c r="I139" s="59"/>
      <c r="J139" s="59"/>
      <c r="K139" s="59"/>
      <c r="L139" s="59"/>
      <c r="M139" s="59"/>
      <c r="N139" s="59"/>
    </row>
    <row r="140" spans="1:14" x14ac:dyDescent="0.2">
      <c r="A140" s="52">
        <v>22</v>
      </c>
      <c r="B140" s="52" t="s">
        <v>166</v>
      </c>
    </row>
    <row r="141" spans="1:14" x14ac:dyDescent="0.2">
      <c r="A141" s="87">
        <v>23</v>
      </c>
      <c r="B141" s="87" t="s">
        <v>110</v>
      </c>
      <c r="C141" s="59"/>
      <c r="D141" s="59"/>
      <c r="E141" s="59"/>
      <c r="F141" s="59"/>
      <c r="G141" s="59"/>
      <c r="H141" s="59"/>
      <c r="I141" s="59"/>
      <c r="J141" s="59"/>
      <c r="K141" s="59"/>
      <c r="L141" s="59"/>
      <c r="M141" s="59"/>
      <c r="N141" s="59"/>
    </row>
    <row r="142" spans="1:14" x14ac:dyDescent="0.2">
      <c r="A142" s="52">
        <v>24</v>
      </c>
      <c r="B142" s="52" t="s">
        <v>141</v>
      </c>
    </row>
    <row r="143" spans="1:14" x14ac:dyDescent="0.2">
      <c r="A143" s="87">
        <v>25</v>
      </c>
      <c r="B143" s="87" t="s">
        <v>260</v>
      </c>
      <c r="C143" s="59"/>
      <c r="D143" s="59"/>
      <c r="E143" s="59"/>
      <c r="F143" s="59"/>
      <c r="G143" s="59"/>
      <c r="H143" s="59"/>
      <c r="I143" s="59"/>
      <c r="J143" s="59"/>
      <c r="K143" s="59"/>
      <c r="L143" s="59"/>
      <c r="M143" s="59"/>
      <c r="N143" s="59"/>
    </row>
    <row r="144" spans="1:14" x14ac:dyDescent="0.2">
      <c r="A144" s="52">
        <v>26</v>
      </c>
      <c r="B144" s="52" t="s">
        <v>429</v>
      </c>
    </row>
    <row r="145" spans="1:14" x14ac:dyDescent="0.2">
      <c r="A145" s="87">
        <v>27</v>
      </c>
      <c r="B145" s="87" t="s">
        <v>268</v>
      </c>
      <c r="C145" s="59"/>
      <c r="D145" s="59"/>
      <c r="E145" s="59"/>
      <c r="F145" s="59"/>
      <c r="G145" s="59"/>
      <c r="H145" s="59"/>
      <c r="I145" s="59"/>
      <c r="J145" s="59"/>
      <c r="K145" s="59"/>
      <c r="L145" s="59"/>
      <c r="M145" s="59"/>
      <c r="N145" s="59"/>
    </row>
    <row r="146" spans="1:14" x14ac:dyDescent="0.2">
      <c r="A146" s="52">
        <v>28</v>
      </c>
      <c r="B146" s="52" t="s">
        <v>196</v>
      </c>
    </row>
    <row r="147" spans="1:14" x14ac:dyDescent="0.2">
      <c r="A147" s="87">
        <v>29</v>
      </c>
      <c r="B147" s="87" t="s">
        <v>397</v>
      </c>
      <c r="C147" s="59"/>
      <c r="D147" s="59"/>
      <c r="E147" s="59"/>
      <c r="F147" s="59"/>
      <c r="G147" s="59"/>
      <c r="H147" s="59"/>
      <c r="I147" s="59"/>
      <c r="J147" s="59"/>
      <c r="K147" s="59"/>
      <c r="L147" s="59"/>
      <c r="M147" s="59"/>
      <c r="N147" s="59"/>
    </row>
    <row r="148" spans="1:14" x14ac:dyDescent="0.2">
      <c r="A148" s="52">
        <v>30</v>
      </c>
      <c r="B148" s="52" t="s">
        <v>245</v>
      </c>
    </row>
    <row r="149" spans="1:14" x14ac:dyDescent="0.2">
      <c r="A149" s="87">
        <v>31</v>
      </c>
      <c r="B149" s="87" t="s">
        <v>419</v>
      </c>
      <c r="C149" s="59"/>
      <c r="D149" s="59"/>
      <c r="E149" s="59"/>
      <c r="F149" s="59"/>
      <c r="G149" s="59"/>
      <c r="H149" s="59"/>
      <c r="I149" s="59"/>
      <c r="J149" s="59"/>
      <c r="K149" s="59"/>
      <c r="L149" s="59"/>
      <c r="M149" s="59"/>
      <c r="N149" s="59"/>
    </row>
    <row r="150" spans="1:14" x14ac:dyDescent="0.2">
      <c r="A150" s="52">
        <v>32</v>
      </c>
      <c r="B150" s="52" t="s">
        <v>309</v>
      </c>
    </row>
  </sheetData>
  <mergeCells count="50">
    <mergeCell ref="E52:G52"/>
    <mergeCell ref="H52:J52"/>
    <mergeCell ref="E58:G58"/>
    <mergeCell ref="H58:J58"/>
    <mergeCell ref="M14:M15"/>
    <mergeCell ref="N14:N15"/>
    <mergeCell ref="A33:F34"/>
    <mergeCell ref="G33:H34"/>
    <mergeCell ref="I33:I34"/>
    <mergeCell ref="J33:K34"/>
    <mergeCell ref="L33:L34"/>
    <mergeCell ref="M33:M34"/>
    <mergeCell ref="N33:N34"/>
    <mergeCell ref="A14:F15"/>
    <mergeCell ref="G14:H15"/>
    <mergeCell ref="I14:I15"/>
    <mergeCell ref="J14:K15"/>
    <mergeCell ref="L14:L15"/>
    <mergeCell ref="K60:M60"/>
    <mergeCell ref="A44:G45"/>
    <mergeCell ref="H44:I45"/>
    <mergeCell ref="J44:J45"/>
    <mergeCell ref="K44:L45"/>
    <mergeCell ref="H48:J48"/>
    <mergeCell ref="K48:M48"/>
    <mergeCell ref="M44:M45"/>
    <mergeCell ref="E48:G48"/>
    <mergeCell ref="K54:L55"/>
    <mergeCell ref="M54:M55"/>
    <mergeCell ref="A48:D52"/>
    <mergeCell ref="A58:D60"/>
    <mergeCell ref="A54:G55"/>
    <mergeCell ref="H54:I55"/>
    <mergeCell ref="J54:J55"/>
    <mergeCell ref="E61:G61"/>
    <mergeCell ref="H61:J61"/>
    <mergeCell ref="K61:M61"/>
    <mergeCell ref="E49:G49"/>
    <mergeCell ref="H49:J49"/>
    <mergeCell ref="K49:M49"/>
    <mergeCell ref="H50:J50"/>
    <mergeCell ref="K50:M50"/>
    <mergeCell ref="E51:G51"/>
    <mergeCell ref="H51:J51"/>
    <mergeCell ref="E50:G50"/>
    <mergeCell ref="K58:M58"/>
    <mergeCell ref="E59:G59"/>
    <mergeCell ref="H59:J59"/>
    <mergeCell ref="E60:G60"/>
    <mergeCell ref="H60:J60"/>
  </mergeCells>
  <pageMargins left="0.7" right="0.7" top="0.75" bottom="0.75" header="0.3" footer="0.3"/>
  <pageSetup orientation="portrait" horizontalDpi="4294967293" verticalDpi="0" r:id="rId12"/>
  <drawing r:id="rId1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44"/>
  <sheetViews>
    <sheetView zoomScale="110" zoomScaleNormal="110" workbookViewId="0">
      <selection activeCell="H20" sqref="H20:J20"/>
    </sheetView>
  </sheetViews>
  <sheetFormatPr baseColWidth="10" defaultRowHeight="12.75" x14ac:dyDescent="0.2"/>
  <cols>
    <col min="17" max="17" width="11" customWidth="1"/>
    <col min="18" max="18" width="12" bestFit="1" customWidth="1"/>
    <col min="20" max="20" width="12" customWidth="1"/>
    <col min="21" max="21" width="12" bestFit="1" customWidth="1"/>
    <col min="23" max="23" width="11.5" customWidth="1"/>
    <col min="24" max="24" width="12.75" customWidth="1"/>
    <col min="26" max="26" width="15.625" customWidth="1"/>
  </cols>
  <sheetData>
    <row r="1" spans="1:26" ht="20.25" thickBot="1" x14ac:dyDescent="0.35">
      <c r="A1" s="15" t="s">
        <v>674</v>
      </c>
      <c r="B1" s="15"/>
      <c r="C1" s="15"/>
      <c r="D1" s="15"/>
      <c r="E1" s="15"/>
      <c r="F1" s="15"/>
      <c r="G1" s="15"/>
      <c r="H1" s="15"/>
      <c r="I1" s="15"/>
      <c r="J1" s="15"/>
      <c r="K1" s="15"/>
      <c r="L1" s="15"/>
      <c r="M1" s="15"/>
      <c r="N1" s="15"/>
    </row>
    <row r="2" spans="1:26" ht="13.5" thickTop="1" x14ac:dyDescent="0.2">
      <c r="A2" s="17" t="s">
        <v>680</v>
      </c>
      <c r="B2" s="17"/>
      <c r="C2" s="17"/>
      <c r="D2" s="17"/>
      <c r="E2" s="17"/>
      <c r="F2" s="17"/>
      <c r="G2" s="17"/>
      <c r="H2" s="17"/>
      <c r="I2" s="17"/>
      <c r="J2" s="17"/>
      <c r="K2" s="17"/>
      <c r="L2" s="17"/>
      <c r="M2" s="17"/>
      <c r="N2" s="17"/>
      <c r="Q2" s="28" t="s">
        <v>686</v>
      </c>
      <c r="R2" s="29" t="s">
        <v>740</v>
      </c>
      <c r="T2" s="28" t="s">
        <v>686</v>
      </c>
      <c r="U2" s="29" t="s">
        <v>741</v>
      </c>
      <c r="W2" s="28" t="s">
        <v>686</v>
      </c>
      <c r="X2" s="29" t="s">
        <v>742</v>
      </c>
      <c r="Z2" s="38" t="s">
        <v>686</v>
      </c>
    </row>
    <row r="3" spans="1:26" x14ac:dyDescent="0.2">
      <c r="Q3" s="30" t="s">
        <v>83</v>
      </c>
      <c r="R3" s="47">
        <v>6.25E-2</v>
      </c>
      <c r="T3" s="30" t="s">
        <v>83</v>
      </c>
      <c r="U3" s="47">
        <v>0.109375</v>
      </c>
      <c r="W3" s="30" t="s">
        <v>696</v>
      </c>
      <c r="X3" s="47">
        <v>0.3125</v>
      </c>
      <c r="Z3" s="39" t="s">
        <v>343</v>
      </c>
    </row>
    <row r="4" spans="1:26" x14ac:dyDescent="0.2">
      <c r="A4" s="119" t="s">
        <v>797</v>
      </c>
      <c r="B4" s="119"/>
      <c r="C4" s="119"/>
      <c r="D4" s="119"/>
      <c r="E4" s="119"/>
      <c r="F4" s="119"/>
      <c r="G4" s="134">
        <v>0.94</v>
      </c>
      <c r="H4" s="135"/>
      <c r="I4" s="132" t="s">
        <v>82</v>
      </c>
      <c r="J4" s="134">
        <v>0.06</v>
      </c>
      <c r="K4" s="135"/>
      <c r="L4" s="133" t="s">
        <v>83</v>
      </c>
      <c r="M4" s="123">
        <v>0</v>
      </c>
      <c r="N4" s="132" t="s">
        <v>577</v>
      </c>
      <c r="Q4" s="32" t="s">
        <v>82</v>
      </c>
      <c r="R4" s="48">
        <v>0.9375</v>
      </c>
      <c r="T4" s="32" t="s">
        <v>82</v>
      </c>
      <c r="U4" s="48">
        <v>0.890625</v>
      </c>
      <c r="W4" s="32" t="s">
        <v>697</v>
      </c>
      <c r="X4" s="48">
        <v>0.6875</v>
      </c>
      <c r="Z4" s="40" t="s">
        <v>197</v>
      </c>
    </row>
    <row r="5" spans="1:26" x14ac:dyDescent="0.2">
      <c r="A5" s="119"/>
      <c r="B5" s="119"/>
      <c r="C5" s="119"/>
      <c r="D5" s="119"/>
      <c r="E5" s="119"/>
      <c r="F5" s="119"/>
      <c r="G5" s="135"/>
      <c r="H5" s="135"/>
      <c r="I5" s="132"/>
      <c r="J5" s="135"/>
      <c r="K5" s="135"/>
      <c r="L5" s="133"/>
      <c r="M5" s="123"/>
      <c r="N5" s="132"/>
      <c r="Q5" s="34" t="s">
        <v>687</v>
      </c>
      <c r="R5" s="35">
        <v>1</v>
      </c>
      <c r="T5" s="34" t="s">
        <v>687</v>
      </c>
      <c r="U5" s="35">
        <v>1</v>
      </c>
      <c r="W5" s="34" t="s">
        <v>687</v>
      </c>
      <c r="X5" s="35">
        <v>1</v>
      </c>
      <c r="Z5" s="40" t="s">
        <v>364</v>
      </c>
    </row>
    <row r="6" spans="1:26" x14ac:dyDescent="0.2">
      <c r="Z6" s="40" t="s">
        <v>332</v>
      </c>
    </row>
    <row r="7" spans="1:26" x14ac:dyDescent="0.2">
      <c r="A7" s="117" t="s">
        <v>846</v>
      </c>
      <c r="B7" s="117"/>
      <c r="C7" s="117"/>
      <c r="D7" s="117"/>
      <c r="E7" s="117"/>
      <c r="F7" s="117"/>
      <c r="G7" s="150">
        <v>0.89</v>
      </c>
      <c r="H7" s="151"/>
      <c r="I7" s="128" t="s">
        <v>82</v>
      </c>
      <c r="J7" s="153">
        <v>0.11</v>
      </c>
      <c r="K7" s="154"/>
      <c r="L7" s="128" t="s">
        <v>83</v>
      </c>
      <c r="M7" s="153">
        <v>0</v>
      </c>
      <c r="N7" s="130" t="s">
        <v>577</v>
      </c>
      <c r="Z7" s="40" t="s">
        <v>313</v>
      </c>
    </row>
    <row r="8" spans="1:26" x14ac:dyDescent="0.2">
      <c r="A8" s="118"/>
      <c r="B8" s="118"/>
      <c r="C8" s="118"/>
      <c r="D8" s="118"/>
      <c r="E8" s="118"/>
      <c r="F8" s="118"/>
      <c r="G8" s="152"/>
      <c r="H8" s="152"/>
      <c r="I8" s="129"/>
      <c r="J8" s="122"/>
      <c r="K8" s="122"/>
      <c r="L8" s="129"/>
      <c r="M8" s="122"/>
      <c r="N8" s="131"/>
      <c r="Z8" s="40" t="s">
        <v>398</v>
      </c>
    </row>
    <row r="9" spans="1:26" x14ac:dyDescent="0.2">
      <c r="Z9" s="40" t="s">
        <v>167</v>
      </c>
    </row>
    <row r="10" spans="1:26" x14ac:dyDescent="0.2">
      <c r="Z10" s="40" t="s">
        <v>380</v>
      </c>
    </row>
    <row r="11" spans="1:26" x14ac:dyDescent="0.2">
      <c r="Z11" s="40" t="s">
        <v>430</v>
      </c>
    </row>
    <row r="12" spans="1:26" x14ac:dyDescent="0.2">
      <c r="Z12" s="40" t="s">
        <v>355</v>
      </c>
    </row>
    <row r="13" spans="1:26" x14ac:dyDescent="0.2">
      <c r="Z13" s="40" t="s">
        <v>346</v>
      </c>
    </row>
    <row r="14" spans="1:26" x14ac:dyDescent="0.2">
      <c r="Z14" s="40" t="s">
        <v>237</v>
      </c>
    </row>
    <row r="15" spans="1:26" x14ac:dyDescent="0.2">
      <c r="A15" s="146" t="s">
        <v>862</v>
      </c>
      <c r="B15" s="146"/>
      <c r="C15" s="146"/>
      <c r="D15" s="146"/>
      <c r="E15" s="146"/>
      <c r="F15" s="146"/>
      <c r="G15" s="146"/>
      <c r="H15" s="125">
        <v>0.31</v>
      </c>
      <c r="I15" s="126"/>
      <c r="J15" s="146" t="s">
        <v>701</v>
      </c>
      <c r="K15" s="136">
        <v>0.69</v>
      </c>
      <c r="L15" s="136"/>
      <c r="M15" s="138" t="s">
        <v>702</v>
      </c>
      <c r="N15" s="59"/>
      <c r="Z15" s="40" t="s">
        <v>440</v>
      </c>
    </row>
    <row r="16" spans="1:26" x14ac:dyDescent="0.2">
      <c r="A16" s="147"/>
      <c r="B16" s="147"/>
      <c r="C16" s="147"/>
      <c r="D16" s="147"/>
      <c r="E16" s="147"/>
      <c r="F16" s="147"/>
      <c r="G16" s="147"/>
      <c r="H16" s="127"/>
      <c r="I16" s="127"/>
      <c r="J16" s="147"/>
      <c r="K16" s="137"/>
      <c r="L16" s="137"/>
      <c r="M16" s="139"/>
      <c r="N16" s="60"/>
      <c r="Z16" s="40" t="s">
        <v>299</v>
      </c>
    </row>
    <row r="17" spans="1:26" x14ac:dyDescent="0.2">
      <c r="H17" s="72">
        <v>20</v>
      </c>
      <c r="I17" s="52" t="s">
        <v>705</v>
      </c>
      <c r="Z17" s="40" t="s">
        <v>285</v>
      </c>
    </row>
    <row r="18" spans="1:26" x14ac:dyDescent="0.2">
      <c r="H18" s="44"/>
      <c r="I18" s="44"/>
      <c r="J18" s="44"/>
      <c r="Z18" s="40" t="s">
        <v>160</v>
      </c>
    </row>
    <row r="19" spans="1:26" x14ac:dyDescent="0.2">
      <c r="A19" s="145" t="s">
        <v>806</v>
      </c>
      <c r="B19" s="145"/>
      <c r="C19" s="145"/>
      <c r="D19" s="145"/>
      <c r="E19" s="161" t="s">
        <v>845</v>
      </c>
      <c r="F19" s="161"/>
      <c r="G19" s="161"/>
      <c r="H19" s="162"/>
      <c r="I19" s="148"/>
      <c r="J19" s="148"/>
      <c r="K19" s="142" t="s">
        <v>848</v>
      </c>
      <c r="L19" s="142"/>
      <c r="M19" s="142"/>
      <c r="Z19" s="40" t="s">
        <v>131</v>
      </c>
    </row>
    <row r="20" spans="1:26" x14ac:dyDescent="0.2">
      <c r="A20" s="145"/>
      <c r="B20" s="145"/>
      <c r="C20" s="145"/>
      <c r="D20" s="145"/>
      <c r="E20" s="148"/>
      <c r="F20" s="148"/>
      <c r="G20" s="148"/>
      <c r="H20" s="142" t="s">
        <v>847</v>
      </c>
      <c r="I20" s="142"/>
      <c r="J20" s="142"/>
      <c r="K20" s="149"/>
      <c r="L20" s="149"/>
      <c r="M20" s="149"/>
      <c r="N20" s="44"/>
      <c r="Z20" s="40" t="s">
        <v>224</v>
      </c>
    </row>
    <row r="21" spans="1:26" x14ac:dyDescent="0.2">
      <c r="A21" s="145"/>
      <c r="B21" s="145"/>
      <c r="C21" s="145"/>
      <c r="D21" s="145"/>
      <c r="E21" s="142" t="s">
        <v>849</v>
      </c>
      <c r="F21" s="142"/>
      <c r="G21" s="142"/>
      <c r="H21" s="143"/>
      <c r="I21" s="143"/>
      <c r="J21" s="143"/>
      <c r="K21" s="142" t="s">
        <v>850</v>
      </c>
      <c r="L21" s="142"/>
      <c r="M21" s="142"/>
      <c r="Z21" s="40" t="s">
        <v>452</v>
      </c>
    </row>
    <row r="22" spans="1:26" x14ac:dyDescent="0.2">
      <c r="H22" s="44"/>
      <c r="I22" s="44"/>
      <c r="Z22" s="41" t="s">
        <v>322</v>
      </c>
    </row>
    <row r="23" spans="1:26" x14ac:dyDescent="0.2">
      <c r="A23" s="17" t="s">
        <v>755</v>
      </c>
      <c r="B23" s="17"/>
      <c r="C23" s="17"/>
      <c r="D23" s="17"/>
      <c r="E23" s="17"/>
      <c r="F23" s="17"/>
      <c r="G23" s="17"/>
      <c r="H23" s="17"/>
      <c r="I23" s="17"/>
      <c r="J23" s="17"/>
      <c r="K23" s="17"/>
      <c r="L23" s="17"/>
      <c r="M23" s="17"/>
      <c r="N23" s="17"/>
    </row>
    <row r="24" spans="1:26" x14ac:dyDescent="0.2">
      <c r="A24" s="87">
        <v>1</v>
      </c>
      <c r="B24" s="87" t="s">
        <v>343</v>
      </c>
      <c r="C24" s="59"/>
      <c r="D24" s="59"/>
      <c r="E24" s="59"/>
      <c r="F24" s="59"/>
      <c r="G24" s="59"/>
      <c r="H24" s="59"/>
      <c r="I24" s="59"/>
      <c r="J24" s="59"/>
      <c r="K24" s="59"/>
      <c r="L24" s="59"/>
      <c r="M24" s="59"/>
      <c r="N24" s="59"/>
    </row>
    <row r="25" spans="1:26" x14ac:dyDescent="0.2">
      <c r="A25" s="52">
        <v>2</v>
      </c>
      <c r="B25" s="52" t="s">
        <v>197</v>
      </c>
    </row>
    <row r="26" spans="1:26" x14ac:dyDescent="0.2">
      <c r="A26" s="87">
        <v>3</v>
      </c>
      <c r="B26" s="87" t="s">
        <v>364</v>
      </c>
      <c r="C26" s="59"/>
      <c r="D26" s="59"/>
      <c r="E26" s="59"/>
      <c r="F26" s="59"/>
      <c r="G26" s="59"/>
      <c r="H26" s="59"/>
      <c r="I26" s="59"/>
      <c r="J26" s="59"/>
      <c r="K26" s="59"/>
      <c r="L26" s="59"/>
      <c r="M26" s="59"/>
      <c r="N26" s="59"/>
    </row>
    <row r="27" spans="1:26" x14ac:dyDescent="0.2">
      <c r="A27" s="52">
        <v>4</v>
      </c>
      <c r="B27" s="52" t="s">
        <v>332</v>
      </c>
    </row>
    <row r="28" spans="1:26" x14ac:dyDescent="0.2">
      <c r="A28" s="87">
        <v>5</v>
      </c>
      <c r="B28" s="87" t="s">
        <v>313</v>
      </c>
      <c r="C28" s="59"/>
      <c r="D28" s="59"/>
      <c r="E28" s="59"/>
      <c r="F28" s="59"/>
      <c r="G28" s="59"/>
      <c r="H28" s="59"/>
      <c r="I28" s="59"/>
      <c r="J28" s="59"/>
      <c r="K28" s="59"/>
      <c r="L28" s="59"/>
      <c r="M28" s="59"/>
      <c r="N28" s="59"/>
    </row>
    <row r="29" spans="1:26" x14ac:dyDescent="0.2">
      <c r="A29" s="52">
        <v>6</v>
      </c>
      <c r="B29" s="52" t="s">
        <v>398</v>
      </c>
    </row>
    <row r="30" spans="1:26" x14ac:dyDescent="0.2">
      <c r="A30" s="87">
        <v>7</v>
      </c>
      <c r="B30" s="87" t="s">
        <v>167</v>
      </c>
      <c r="C30" s="59"/>
      <c r="D30" s="59"/>
      <c r="E30" s="59"/>
      <c r="F30" s="59"/>
      <c r="G30" s="59"/>
      <c r="H30" s="59"/>
      <c r="I30" s="59"/>
      <c r="J30" s="59"/>
      <c r="K30" s="59"/>
      <c r="L30" s="59"/>
      <c r="M30" s="59"/>
      <c r="N30" s="59"/>
    </row>
    <row r="31" spans="1:26" x14ac:dyDescent="0.2">
      <c r="A31" s="52">
        <v>8</v>
      </c>
      <c r="B31" s="52" t="s">
        <v>380</v>
      </c>
    </row>
    <row r="32" spans="1:26" x14ac:dyDescent="0.2">
      <c r="A32" s="87">
        <v>9</v>
      </c>
      <c r="B32" s="87" t="s">
        <v>430</v>
      </c>
      <c r="C32" s="59"/>
      <c r="D32" s="59"/>
      <c r="E32" s="59"/>
      <c r="F32" s="59"/>
      <c r="G32" s="59"/>
      <c r="H32" s="59"/>
      <c r="I32" s="59"/>
      <c r="J32" s="59"/>
      <c r="K32" s="59"/>
      <c r="L32" s="59"/>
      <c r="M32" s="59"/>
      <c r="N32" s="59"/>
    </row>
    <row r="33" spans="1:14" x14ac:dyDescent="0.2">
      <c r="A33" s="52">
        <v>10</v>
      </c>
      <c r="B33" s="52" t="s">
        <v>355</v>
      </c>
    </row>
    <row r="34" spans="1:14" x14ac:dyDescent="0.2">
      <c r="A34" s="87">
        <v>11</v>
      </c>
      <c r="B34" s="87" t="s">
        <v>346</v>
      </c>
      <c r="C34" s="59"/>
      <c r="D34" s="59"/>
      <c r="E34" s="59"/>
      <c r="F34" s="59"/>
      <c r="G34" s="59"/>
      <c r="H34" s="59"/>
      <c r="I34" s="59"/>
      <c r="J34" s="59"/>
      <c r="K34" s="59"/>
      <c r="L34" s="59"/>
      <c r="M34" s="59"/>
      <c r="N34" s="59"/>
    </row>
    <row r="35" spans="1:14" x14ac:dyDescent="0.2">
      <c r="A35" s="52">
        <v>12</v>
      </c>
      <c r="B35" s="52" t="s">
        <v>237</v>
      </c>
    </row>
    <row r="36" spans="1:14" x14ac:dyDescent="0.2">
      <c r="A36" s="87">
        <v>13</v>
      </c>
      <c r="B36" s="87" t="s">
        <v>440</v>
      </c>
      <c r="C36" s="59"/>
      <c r="D36" s="59"/>
      <c r="E36" s="59"/>
      <c r="F36" s="59"/>
      <c r="G36" s="59"/>
      <c r="H36" s="59"/>
      <c r="I36" s="59"/>
      <c r="J36" s="59"/>
      <c r="K36" s="59"/>
      <c r="L36" s="59"/>
      <c r="M36" s="59"/>
      <c r="N36" s="59"/>
    </row>
    <row r="37" spans="1:14" x14ac:dyDescent="0.2">
      <c r="A37" s="52">
        <v>14</v>
      </c>
      <c r="B37" s="52" t="s">
        <v>299</v>
      </c>
    </row>
    <row r="38" spans="1:14" x14ac:dyDescent="0.2">
      <c r="A38" s="87">
        <v>15</v>
      </c>
      <c r="B38" s="87" t="s">
        <v>285</v>
      </c>
      <c r="C38" s="59"/>
      <c r="D38" s="59"/>
      <c r="E38" s="59"/>
      <c r="F38" s="59"/>
      <c r="G38" s="59"/>
      <c r="H38" s="59"/>
      <c r="I38" s="59"/>
      <c r="J38" s="59"/>
      <c r="K38" s="59"/>
      <c r="L38" s="59"/>
      <c r="M38" s="59"/>
      <c r="N38" s="59"/>
    </row>
    <row r="39" spans="1:14" x14ac:dyDescent="0.2">
      <c r="A39" s="52">
        <v>16</v>
      </c>
      <c r="B39" s="52" t="s">
        <v>160</v>
      </c>
    </row>
    <row r="40" spans="1:14" x14ac:dyDescent="0.2">
      <c r="A40" s="87">
        <v>17</v>
      </c>
      <c r="B40" s="87" t="s">
        <v>131</v>
      </c>
      <c r="C40" s="59"/>
      <c r="D40" s="59"/>
      <c r="E40" s="59"/>
      <c r="F40" s="59"/>
      <c r="G40" s="59"/>
      <c r="H40" s="59"/>
      <c r="I40" s="59"/>
      <c r="J40" s="59"/>
      <c r="K40" s="59"/>
      <c r="L40" s="59"/>
      <c r="M40" s="59"/>
      <c r="N40" s="59"/>
    </row>
    <row r="41" spans="1:14" x14ac:dyDescent="0.2">
      <c r="A41" s="52">
        <v>18</v>
      </c>
      <c r="B41" s="52" t="s">
        <v>851</v>
      </c>
    </row>
    <row r="42" spans="1:14" x14ac:dyDescent="0.2">
      <c r="A42" s="52"/>
      <c r="B42" s="52" t="s">
        <v>852</v>
      </c>
    </row>
    <row r="43" spans="1:14" x14ac:dyDescent="0.2">
      <c r="A43" s="87">
        <v>19</v>
      </c>
      <c r="B43" s="87" t="s">
        <v>452</v>
      </c>
      <c r="C43" s="59"/>
      <c r="D43" s="59"/>
      <c r="E43" s="59"/>
      <c r="F43" s="59"/>
      <c r="G43" s="59"/>
      <c r="H43" s="59"/>
      <c r="I43" s="59"/>
      <c r="J43" s="59"/>
      <c r="K43" s="59"/>
      <c r="L43" s="59"/>
      <c r="M43" s="59"/>
      <c r="N43" s="59"/>
    </row>
    <row r="44" spans="1:14" x14ac:dyDescent="0.2">
      <c r="A44" s="52">
        <v>20</v>
      </c>
      <c r="B44" s="52" t="s">
        <v>322</v>
      </c>
    </row>
  </sheetData>
  <mergeCells count="29">
    <mergeCell ref="A19:D21"/>
    <mergeCell ref="A15:G16"/>
    <mergeCell ref="H15:I16"/>
    <mergeCell ref="J15:J16"/>
    <mergeCell ref="K15:L16"/>
    <mergeCell ref="E21:G21"/>
    <mergeCell ref="H21:J21"/>
    <mergeCell ref="K21:M21"/>
    <mergeCell ref="M15:M16"/>
    <mergeCell ref="E19:G19"/>
    <mergeCell ref="H19:J19"/>
    <mergeCell ref="K19:M19"/>
    <mergeCell ref="E20:G20"/>
    <mergeCell ref="H20:J20"/>
    <mergeCell ref="K20:M20"/>
    <mergeCell ref="M4:M5"/>
    <mergeCell ref="N4:N5"/>
    <mergeCell ref="A7:F8"/>
    <mergeCell ref="G7:H8"/>
    <mergeCell ref="I7:I8"/>
    <mergeCell ref="J7:K8"/>
    <mergeCell ref="L7:L8"/>
    <mergeCell ref="M7:M8"/>
    <mergeCell ref="N7:N8"/>
    <mergeCell ref="A4:F5"/>
    <mergeCell ref="G4:H5"/>
    <mergeCell ref="I4:I5"/>
    <mergeCell ref="J4:K5"/>
    <mergeCell ref="L4:L5"/>
  </mergeCells>
  <pageMargins left="0.7" right="0.7" top="0.75" bottom="0.75" header="0.3" footer="0.3"/>
  <drawing r:id="rId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W112"/>
  <sheetViews>
    <sheetView topLeftCell="A64" zoomScale="110" zoomScaleNormal="110" workbookViewId="0">
      <selection activeCell="A85" sqref="A85:D87"/>
    </sheetView>
  </sheetViews>
  <sheetFormatPr baseColWidth="10" defaultRowHeight="12.75" x14ac:dyDescent="0.2"/>
  <cols>
    <col min="17" max="17" width="11" customWidth="1"/>
    <col min="18" max="18" width="18.25" bestFit="1" customWidth="1"/>
    <col min="19" max="19" width="12" bestFit="1" customWidth="1"/>
    <col min="34" max="34" width="17.5" bestFit="1" customWidth="1"/>
    <col min="35" max="35" width="13" bestFit="1" customWidth="1"/>
    <col min="37" max="37" width="13.625" customWidth="1"/>
    <col min="40" max="40" width="18.625" customWidth="1"/>
    <col min="58" max="58" width="13" customWidth="1"/>
    <col min="59" max="60" width="9.625" customWidth="1"/>
    <col min="61" max="61" width="3.375" customWidth="1"/>
    <col min="62" max="62" width="12" customWidth="1"/>
    <col min="63" max="63" width="11.75" bestFit="1" customWidth="1"/>
    <col min="72" max="72" width="16.25" bestFit="1" customWidth="1"/>
    <col min="73" max="73" width="11" customWidth="1"/>
  </cols>
  <sheetData>
    <row r="1" spans="1:75" ht="20.25" thickBot="1" x14ac:dyDescent="0.35">
      <c r="A1" s="15" t="s">
        <v>674</v>
      </c>
      <c r="B1" s="15"/>
      <c r="C1" s="15"/>
      <c r="D1" s="15"/>
      <c r="E1" s="15"/>
      <c r="F1" s="15"/>
      <c r="G1" s="15"/>
      <c r="H1" s="15"/>
      <c r="I1" s="15"/>
      <c r="J1" s="15"/>
      <c r="K1" s="15"/>
      <c r="L1" s="15"/>
      <c r="M1" s="15"/>
      <c r="N1" s="15"/>
    </row>
    <row r="2" spans="1:75" ht="13.5" thickTop="1" x14ac:dyDescent="0.2">
      <c r="A2" s="17" t="s">
        <v>681</v>
      </c>
      <c r="B2" s="17"/>
      <c r="C2" s="17"/>
      <c r="D2" s="17"/>
      <c r="E2" s="17"/>
      <c r="F2" s="17"/>
      <c r="G2" s="17"/>
      <c r="H2" s="17"/>
      <c r="I2" s="17"/>
      <c r="J2" s="17"/>
      <c r="K2" s="17"/>
      <c r="L2" s="17"/>
      <c r="M2" s="17"/>
      <c r="N2" s="17"/>
      <c r="R2" s="61"/>
      <c r="S2" s="28" t="s">
        <v>727</v>
      </c>
      <c r="T2" s="62"/>
      <c r="U2" s="62"/>
      <c r="V2" s="63"/>
      <c r="X2" t="s">
        <v>458</v>
      </c>
      <c r="Y2" t="s">
        <v>82</v>
      </c>
      <c r="Z2" t="s">
        <v>83</v>
      </c>
      <c r="AA2" t="s">
        <v>577</v>
      </c>
      <c r="AC2" s="61"/>
      <c r="AD2" s="28" t="s">
        <v>727</v>
      </c>
      <c r="AE2" s="62"/>
      <c r="AF2" s="63"/>
      <c r="AH2" s="28" t="s">
        <v>686</v>
      </c>
      <c r="AI2" s="29" t="s">
        <v>745</v>
      </c>
      <c r="AK2" s="28" t="s">
        <v>686</v>
      </c>
      <c r="AL2" s="29" t="s">
        <v>746</v>
      </c>
      <c r="AN2" s="28" t="s">
        <v>686</v>
      </c>
      <c r="AO2" s="29" t="s">
        <v>747</v>
      </c>
      <c r="AQ2" s="28" t="s">
        <v>686</v>
      </c>
      <c r="AR2" s="29" t="s">
        <v>748</v>
      </c>
      <c r="AT2" s="61"/>
      <c r="AU2" s="28" t="s">
        <v>727</v>
      </c>
      <c r="AV2" s="62"/>
      <c r="AW2" s="62"/>
      <c r="AX2" s="62"/>
      <c r="AY2" s="63"/>
      <c r="BA2" s="61"/>
      <c r="BB2" s="28" t="s">
        <v>727</v>
      </c>
      <c r="BC2" s="62"/>
      <c r="BD2" s="63"/>
      <c r="BE2" s="44"/>
      <c r="BF2" s="61"/>
      <c r="BG2" s="28" t="s">
        <v>727</v>
      </c>
      <c r="BH2" s="62"/>
      <c r="BI2" s="63"/>
      <c r="BJ2" s="44"/>
      <c r="BK2" s="61"/>
      <c r="BL2" s="28" t="s">
        <v>727</v>
      </c>
      <c r="BM2" s="63"/>
      <c r="BO2" s="61"/>
      <c r="BP2" s="28" t="s">
        <v>727</v>
      </c>
      <c r="BQ2" s="62"/>
      <c r="BR2" s="63"/>
      <c r="BT2" s="28" t="s">
        <v>686</v>
      </c>
      <c r="BU2" s="29" t="s">
        <v>754</v>
      </c>
      <c r="BW2" s="38" t="s">
        <v>686</v>
      </c>
    </row>
    <row r="3" spans="1:75" x14ac:dyDescent="0.2">
      <c r="R3" s="64"/>
      <c r="S3" s="61" t="s">
        <v>609</v>
      </c>
      <c r="T3" s="69" t="s">
        <v>608</v>
      </c>
      <c r="U3" s="69" t="s">
        <v>610</v>
      </c>
      <c r="V3" s="29" t="s">
        <v>687</v>
      </c>
      <c r="X3">
        <v>36</v>
      </c>
      <c r="Y3" s="83">
        <f>+COUNTIF(Resp[36],"Sí")/64</f>
        <v>0.78125</v>
      </c>
      <c r="Z3" s="83">
        <f>+COUNTIF(Resp[36],"No")/64</f>
        <v>0.21875</v>
      </c>
      <c r="AA3">
        <f>+COUNTIF(Resp[36],"No responde")</f>
        <v>0</v>
      </c>
      <c r="AC3" s="64"/>
      <c r="AD3" s="61" t="s">
        <v>111</v>
      </c>
      <c r="AE3" s="69" t="s">
        <v>100</v>
      </c>
      <c r="AF3" s="70" t="s">
        <v>611</v>
      </c>
      <c r="AH3" s="30" t="s">
        <v>83</v>
      </c>
      <c r="AI3" s="65">
        <v>19</v>
      </c>
      <c r="AK3" s="30" t="s">
        <v>615</v>
      </c>
      <c r="AL3" s="65">
        <v>19</v>
      </c>
      <c r="AN3" s="30" t="s">
        <v>615</v>
      </c>
      <c r="AO3" s="65">
        <v>20</v>
      </c>
      <c r="AQ3" s="30" t="s">
        <v>83</v>
      </c>
      <c r="AR3" s="47">
        <v>1.5625E-2</v>
      </c>
      <c r="AT3" s="64"/>
      <c r="AU3" s="61" t="s">
        <v>126</v>
      </c>
      <c r="AV3" s="69" t="s">
        <v>175</v>
      </c>
      <c r="AW3" s="69" t="s">
        <v>168</v>
      </c>
      <c r="AX3" s="69" t="s">
        <v>103</v>
      </c>
      <c r="AY3" s="70" t="s">
        <v>84</v>
      </c>
      <c r="BA3" s="64"/>
      <c r="BB3" s="61" t="s">
        <v>623</v>
      </c>
      <c r="BC3" s="69" t="s">
        <v>582</v>
      </c>
      <c r="BD3" s="70" t="s">
        <v>577</v>
      </c>
      <c r="BE3" s="82"/>
      <c r="BF3" s="64"/>
      <c r="BG3" s="61" t="s">
        <v>82</v>
      </c>
      <c r="BH3" s="69" t="s">
        <v>85</v>
      </c>
      <c r="BI3" s="70" t="s">
        <v>83</v>
      </c>
      <c r="BJ3" s="82"/>
      <c r="BK3" s="64"/>
      <c r="BL3" s="61" t="s">
        <v>82</v>
      </c>
      <c r="BM3" s="70" t="s">
        <v>83</v>
      </c>
      <c r="BO3" s="64"/>
      <c r="BP3" s="61" t="s">
        <v>82</v>
      </c>
      <c r="BQ3" s="69" t="s">
        <v>626</v>
      </c>
      <c r="BR3" s="70" t="s">
        <v>627</v>
      </c>
      <c r="BT3" s="30" t="s">
        <v>696</v>
      </c>
      <c r="BU3" s="47">
        <v>0.328125</v>
      </c>
      <c r="BW3" s="39" t="s">
        <v>300</v>
      </c>
    </row>
    <row r="4" spans="1:75" x14ac:dyDescent="0.2">
      <c r="R4" s="68" t="s">
        <v>743</v>
      </c>
      <c r="S4" s="106">
        <v>0.625</v>
      </c>
      <c r="T4" s="107">
        <v>0.34375</v>
      </c>
      <c r="U4" s="107">
        <v>3.125E-2</v>
      </c>
      <c r="V4" s="35">
        <v>1</v>
      </c>
      <c r="X4">
        <v>37</v>
      </c>
      <c r="Y4" s="83">
        <f>+COUNTIF(Resp[37],"Sí")/64</f>
        <v>0.90625</v>
      </c>
      <c r="Z4" s="83">
        <f>+COUNTIF(Resp[37],"No")/64</f>
        <v>9.375E-2</v>
      </c>
      <c r="AA4">
        <f>+COUNTIF(Resp[37],"No responde")</f>
        <v>0</v>
      </c>
      <c r="AC4" s="68" t="s">
        <v>744</v>
      </c>
      <c r="AD4" s="106">
        <v>0.8125</v>
      </c>
      <c r="AE4" s="107">
        <v>6.25E-2</v>
      </c>
      <c r="AF4" s="108">
        <v>0.125</v>
      </c>
      <c r="AH4" s="32" t="s">
        <v>613</v>
      </c>
      <c r="AI4" s="66">
        <v>19</v>
      </c>
      <c r="AK4" s="32" t="s">
        <v>150</v>
      </c>
      <c r="AL4" s="66">
        <v>30</v>
      </c>
      <c r="AN4" s="32" t="s">
        <v>618</v>
      </c>
      <c r="AO4" s="66">
        <v>9</v>
      </c>
      <c r="AQ4" s="32" t="s">
        <v>582</v>
      </c>
      <c r="AR4" s="48">
        <v>0.34375</v>
      </c>
      <c r="AT4" s="68" t="s">
        <v>749</v>
      </c>
      <c r="AU4" s="106">
        <v>0.3125</v>
      </c>
      <c r="AV4" s="107">
        <v>0.109375</v>
      </c>
      <c r="AW4" s="107">
        <v>0.296875</v>
      </c>
      <c r="AX4" s="107">
        <v>0.1875</v>
      </c>
      <c r="AY4" s="108">
        <v>9.375E-2</v>
      </c>
      <c r="BA4" s="68" t="s">
        <v>750</v>
      </c>
      <c r="BB4" s="106">
        <v>0.734375</v>
      </c>
      <c r="BC4" s="107">
        <v>0.25</v>
      </c>
      <c r="BD4" s="108">
        <v>1.5625E-2</v>
      </c>
      <c r="BE4" s="82"/>
      <c r="BF4" s="68" t="s">
        <v>751</v>
      </c>
      <c r="BG4" s="106">
        <v>0.828125</v>
      </c>
      <c r="BH4" s="107">
        <v>0.15625</v>
      </c>
      <c r="BI4" s="108">
        <v>1.5625E-2</v>
      </c>
      <c r="BJ4" s="82"/>
      <c r="BK4" s="68" t="s">
        <v>752</v>
      </c>
      <c r="BL4" s="106">
        <v>0.703125</v>
      </c>
      <c r="BM4" s="108">
        <v>0.296875</v>
      </c>
      <c r="BO4" s="68" t="s">
        <v>753</v>
      </c>
      <c r="BP4" s="106">
        <v>0.78125</v>
      </c>
      <c r="BQ4" s="107">
        <v>0.1875</v>
      </c>
      <c r="BR4" s="108">
        <v>3.125E-2</v>
      </c>
      <c r="BT4" s="73" t="s">
        <v>697</v>
      </c>
      <c r="BU4" s="75">
        <v>0.671875</v>
      </c>
      <c r="BW4" s="40" t="s">
        <v>286</v>
      </c>
    </row>
    <row r="5" spans="1:75" x14ac:dyDescent="0.2">
      <c r="AH5" s="32" t="s">
        <v>82</v>
      </c>
      <c r="AI5" s="66">
        <v>26</v>
      </c>
      <c r="AK5" s="73" t="s">
        <v>101</v>
      </c>
      <c r="AL5" s="74">
        <v>15</v>
      </c>
      <c r="AN5" s="32" t="s">
        <v>102</v>
      </c>
      <c r="AO5" s="66">
        <v>24</v>
      </c>
      <c r="AQ5" s="32" t="s">
        <v>82</v>
      </c>
      <c r="AR5" s="48">
        <v>0.640625</v>
      </c>
      <c r="BC5" s="82"/>
      <c r="BD5" s="82"/>
      <c r="BE5" s="82"/>
      <c r="BH5" s="82"/>
      <c r="BI5" s="82"/>
      <c r="BJ5" s="82"/>
      <c r="BQ5" s="82"/>
      <c r="BR5" s="82"/>
      <c r="BW5" s="40" t="s">
        <v>372</v>
      </c>
    </row>
    <row r="6" spans="1:75" x14ac:dyDescent="0.2">
      <c r="AH6" s="34" t="s">
        <v>687</v>
      </c>
      <c r="AI6" s="67">
        <v>64</v>
      </c>
      <c r="AN6" s="73" t="s">
        <v>173</v>
      </c>
      <c r="AO6" s="74">
        <v>11</v>
      </c>
      <c r="AQ6" s="34" t="s">
        <v>687</v>
      </c>
      <c r="AR6" s="35">
        <v>1</v>
      </c>
      <c r="BW6" s="40" t="s">
        <v>210</v>
      </c>
    </row>
    <row r="7" spans="1:75" x14ac:dyDescent="0.2">
      <c r="BW7" s="40" t="s">
        <v>346</v>
      </c>
    </row>
    <row r="8" spans="1:75" x14ac:dyDescent="0.2">
      <c r="BW8" s="40" t="s">
        <v>344</v>
      </c>
    </row>
    <row r="9" spans="1:75" x14ac:dyDescent="0.2">
      <c r="BW9" s="40" t="s">
        <v>399</v>
      </c>
    </row>
    <row r="10" spans="1:75" x14ac:dyDescent="0.2">
      <c r="BW10" s="40" t="s">
        <v>169</v>
      </c>
    </row>
    <row r="11" spans="1:75" x14ac:dyDescent="0.2">
      <c r="BW11" s="40" t="s">
        <v>112</v>
      </c>
    </row>
    <row r="12" spans="1:75" x14ac:dyDescent="0.2">
      <c r="BW12" s="40" t="s">
        <v>323</v>
      </c>
    </row>
    <row r="13" spans="1:75" x14ac:dyDescent="0.2">
      <c r="BW13" s="40" t="s">
        <v>246</v>
      </c>
    </row>
    <row r="14" spans="1:75" x14ac:dyDescent="0.2">
      <c r="BW14" s="40" t="s">
        <v>333</v>
      </c>
    </row>
    <row r="15" spans="1:75" x14ac:dyDescent="0.2">
      <c r="BW15" s="40" t="s">
        <v>381</v>
      </c>
    </row>
    <row r="16" spans="1:75" x14ac:dyDescent="0.2">
      <c r="BW16" s="40" t="s">
        <v>198</v>
      </c>
    </row>
    <row r="17" spans="75:75" x14ac:dyDescent="0.2">
      <c r="BW17" s="40" t="s">
        <v>356</v>
      </c>
    </row>
    <row r="18" spans="75:75" x14ac:dyDescent="0.2">
      <c r="BW18" s="40" t="s">
        <v>225</v>
      </c>
    </row>
    <row r="19" spans="75:75" x14ac:dyDescent="0.2">
      <c r="BW19" s="40" t="s">
        <v>132</v>
      </c>
    </row>
    <row r="20" spans="75:75" x14ac:dyDescent="0.2">
      <c r="BW20" s="40" t="s">
        <v>180</v>
      </c>
    </row>
    <row r="21" spans="75:75" x14ac:dyDescent="0.2">
      <c r="BW21" s="40" t="s">
        <v>365</v>
      </c>
    </row>
    <row r="22" spans="75:75" x14ac:dyDescent="0.2">
      <c r="BW22" s="40" t="s">
        <v>310</v>
      </c>
    </row>
    <row r="23" spans="75:75" x14ac:dyDescent="0.2">
      <c r="BW23" s="41" t="s">
        <v>431</v>
      </c>
    </row>
    <row r="38" spans="1:14" ht="12.75" customHeight="1" x14ac:dyDescent="0.2"/>
    <row r="39" spans="1:14" ht="12.75" customHeight="1" x14ac:dyDescent="0.2"/>
    <row r="44" spans="1:14" ht="18" x14ac:dyDescent="0.2">
      <c r="A44" s="119" t="s">
        <v>798</v>
      </c>
      <c r="B44" s="119"/>
      <c r="C44" s="119"/>
      <c r="D44" s="119"/>
      <c r="E44" s="119"/>
      <c r="F44" s="119"/>
      <c r="G44" s="119"/>
      <c r="H44" s="168">
        <v>0.64</v>
      </c>
      <c r="I44" s="132" t="s">
        <v>82</v>
      </c>
      <c r="J44" s="168">
        <v>0.34</v>
      </c>
      <c r="K44" s="132" t="s">
        <v>582</v>
      </c>
      <c r="L44" s="76"/>
      <c r="M44" s="123">
        <v>0.02</v>
      </c>
      <c r="N44" s="119" t="s">
        <v>83</v>
      </c>
    </row>
    <row r="45" spans="1:14" ht="18" x14ac:dyDescent="0.2">
      <c r="A45" s="119"/>
      <c r="B45" s="119"/>
      <c r="C45" s="119"/>
      <c r="D45" s="119"/>
      <c r="E45" s="119"/>
      <c r="F45" s="119"/>
      <c r="G45" s="119"/>
      <c r="H45" s="168"/>
      <c r="I45" s="132"/>
      <c r="J45" s="168"/>
      <c r="K45" s="132"/>
      <c r="L45" s="76"/>
      <c r="M45" s="123"/>
      <c r="N45" s="119"/>
    </row>
    <row r="57" spans="3:3" x14ac:dyDescent="0.2">
      <c r="C57" s="55"/>
    </row>
    <row r="80" ht="12.75" customHeight="1" x14ac:dyDescent="0.2"/>
    <row r="81" spans="1:14" x14ac:dyDescent="0.2">
      <c r="A81" s="146" t="s">
        <v>861</v>
      </c>
      <c r="B81" s="146"/>
      <c r="C81" s="146"/>
      <c r="D81" s="146"/>
      <c r="E81" s="146"/>
      <c r="F81" s="146"/>
      <c r="G81" s="146"/>
      <c r="H81" s="125">
        <v>0.33</v>
      </c>
      <c r="I81" s="126"/>
      <c r="J81" s="146" t="s">
        <v>701</v>
      </c>
      <c r="K81" s="136">
        <v>0.67</v>
      </c>
      <c r="L81" s="136"/>
      <c r="M81" s="138" t="s">
        <v>702</v>
      </c>
      <c r="N81" s="59"/>
    </row>
    <row r="82" spans="1:14" x14ac:dyDescent="0.2">
      <c r="A82" s="147"/>
      <c r="B82" s="147"/>
      <c r="C82" s="147"/>
      <c r="D82" s="147"/>
      <c r="E82" s="147"/>
      <c r="F82" s="147"/>
      <c r="G82" s="147"/>
      <c r="H82" s="127"/>
      <c r="I82" s="127"/>
      <c r="J82" s="147"/>
      <c r="K82" s="137"/>
      <c r="L82" s="137"/>
      <c r="M82" s="139"/>
      <c r="N82" s="60"/>
    </row>
    <row r="83" spans="1:14" x14ac:dyDescent="0.2">
      <c r="H83" s="72">
        <v>21</v>
      </c>
      <c r="I83" s="52" t="s">
        <v>705</v>
      </c>
    </row>
    <row r="84" spans="1:14" x14ac:dyDescent="0.2">
      <c r="H84" s="44"/>
      <c r="I84" s="44"/>
      <c r="J84" s="44"/>
    </row>
    <row r="85" spans="1:14" x14ac:dyDescent="0.2">
      <c r="A85" s="145" t="s">
        <v>806</v>
      </c>
      <c r="B85" s="145"/>
      <c r="C85" s="145"/>
      <c r="D85" s="145"/>
      <c r="E85" s="164" t="s">
        <v>853</v>
      </c>
      <c r="F85" s="164"/>
      <c r="G85" s="164"/>
      <c r="H85" s="144"/>
      <c r="I85" s="144"/>
      <c r="J85" s="144"/>
      <c r="K85" s="166" t="s">
        <v>858</v>
      </c>
      <c r="L85" s="166"/>
      <c r="M85" s="166"/>
    </row>
    <row r="86" spans="1:14" x14ac:dyDescent="0.2">
      <c r="A86" s="145"/>
      <c r="B86" s="145"/>
      <c r="C86" s="145"/>
      <c r="D86" s="145"/>
      <c r="E86" s="165"/>
      <c r="F86" s="165"/>
      <c r="G86" s="165"/>
      <c r="H86" s="148"/>
      <c r="I86" s="148"/>
      <c r="J86" s="148"/>
      <c r="K86" s="167"/>
      <c r="L86" s="167"/>
      <c r="M86" s="167"/>
    </row>
    <row r="87" spans="1:14" x14ac:dyDescent="0.2">
      <c r="A87" s="145"/>
      <c r="B87" s="145"/>
      <c r="C87" s="145"/>
      <c r="D87" s="145"/>
      <c r="E87" s="143"/>
      <c r="F87" s="143"/>
      <c r="G87" s="143"/>
      <c r="H87" s="163" t="s">
        <v>854</v>
      </c>
      <c r="I87" s="163"/>
      <c r="J87" s="163"/>
      <c r="K87" s="143"/>
      <c r="L87" s="143"/>
      <c r="M87" s="143"/>
      <c r="N87" s="44"/>
    </row>
    <row r="89" spans="1:14" x14ac:dyDescent="0.2">
      <c r="A89" s="17" t="s">
        <v>756</v>
      </c>
      <c r="B89" s="17"/>
      <c r="C89" s="17"/>
      <c r="D89" s="17"/>
      <c r="E89" s="17"/>
      <c r="F89" s="17"/>
      <c r="G89" s="17"/>
      <c r="H89" s="17"/>
      <c r="I89" s="17"/>
      <c r="J89" s="17"/>
      <c r="K89" s="17"/>
      <c r="L89" s="17"/>
      <c r="M89" s="17"/>
      <c r="N89" s="17"/>
    </row>
    <row r="90" spans="1:14" x14ac:dyDescent="0.2">
      <c r="A90" s="87">
        <v>1</v>
      </c>
      <c r="B90" s="87" t="s">
        <v>300</v>
      </c>
      <c r="C90" s="59"/>
      <c r="D90" s="59"/>
      <c r="E90" s="59"/>
      <c r="F90" s="59"/>
      <c r="G90" s="59"/>
      <c r="H90" s="59"/>
      <c r="I90" s="59"/>
      <c r="J90" s="59"/>
      <c r="K90" s="59"/>
      <c r="L90" s="59"/>
      <c r="M90" s="59"/>
      <c r="N90" s="59"/>
    </row>
    <row r="91" spans="1:14" x14ac:dyDescent="0.2">
      <c r="A91" s="52">
        <v>2</v>
      </c>
      <c r="B91" s="52" t="s">
        <v>286</v>
      </c>
    </row>
    <row r="92" spans="1:14" x14ac:dyDescent="0.2">
      <c r="A92" s="87">
        <v>3</v>
      </c>
      <c r="B92" s="87" t="s">
        <v>372</v>
      </c>
      <c r="C92" s="59"/>
      <c r="D92" s="59"/>
      <c r="E92" s="59"/>
      <c r="F92" s="59"/>
      <c r="G92" s="59"/>
      <c r="H92" s="59"/>
      <c r="I92" s="59"/>
      <c r="J92" s="59"/>
      <c r="K92" s="59"/>
      <c r="L92" s="59"/>
      <c r="M92" s="59"/>
      <c r="N92" s="59"/>
    </row>
    <row r="93" spans="1:14" x14ac:dyDescent="0.2">
      <c r="A93" s="52">
        <v>4</v>
      </c>
      <c r="B93" s="52" t="s">
        <v>210</v>
      </c>
    </row>
    <row r="94" spans="1:14" x14ac:dyDescent="0.2">
      <c r="A94" s="87">
        <v>5</v>
      </c>
      <c r="B94" s="87" t="s">
        <v>346</v>
      </c>
      <c r="C94" s="59"/>
      <c r="D94" s="59"/>
      <c r="E94" s="59"/>
      <c r="F94" s="59"/>
      <c r="G94" s="59"/>
      <c r="H94" s="59"/>
      <c r="I94" s="59"/>
      <c r="J94" s="59"/>
      <c r="K94" s="59"/>
      <c r="L94" s="59"/>
      <c r="M94" s="59"/>
      <c r="N94" s="59"/>
    </row>
    <row r="95" spans="1:14" x14ac:dyDescent="0.2">
      <c r="A95" s="52">
        <v>6</v>
      </c>
      <c r="B95" s="52" t="s">
        <v>344</v>
      </c>
    </row>
    <row r="96" spans="1:14" x14ac:dyDescent="0.2">
      <c r="A96" s="87">
        <v>7</v>
      </c>
      <c r="B96" s="87" t="s">
        <v>399</v>
      </c>
      <c r="C96" s="59"/>
      <c r="D96" s="59"/>
      <c r="E96" s="59"/>
      <c r="F96" s="59"/>
      <c r="G96" s="59"/>
      <c r="H96" s="59"/>
      <c r="I96" s="59"/>
      <c r="J96" s="59"/>
      <c r="K96" s="59"/>
      <c r="L96" s="59"/>
      <c r="M96" s="59"/>
      <c r="N96" s="59"/>
    </row>
    <row r="97" spans="1:14" x14ac:dyDescent="0.2">
      <c r="A97" s="52">
        <v>8</v>
      </c>
      <c r="B97" s="52" t="s">
        <v>169</v>
      </c>
    </row>
    <row r="98" spans="1:14" x14ac:dyDescent="0.2">
      <c r="A98" s="87">
        <v>9</v>
      </c>
      <c r="B98" s="87" t="s">
        <v>112</v>
      </c>
      <c r="C98" s="59"/>
      <c r="D98" s="59"/>
      <c r="E98" s="59"/>
      <c r="F98" s="59"/>
      <c r="G98" s="59"/>
      <c r="H98" s="59"/>
      <c r="I98" s="59"/>
      <c r="J98" s="59"/>
      <c r="K98" s="59"/>
      <c r="L98" s="59"/>
      <c r="M98" s="59"/>
      <c r="N98" s="59"/>
    </row>
    <row r="99" spans="1:14" x14ac:dyDescent="0.2">
      <c r="A99" s="52">
        <v>10</v>
      </c>
      <c r="B99" s="52" t="s">
        <v>323</v>
      </c>
    </row>
    <row r="100" spans="1:14" x14ac:dyDescent="0.2">
      <c r="A100" s="87">
        <v>11</v>
      </c>
      <c r="B100" s="87" t="s">
        <v>246</v>
      </c>
      <c r="C100" s="59"/>
      <c r="D100" s="59"/>
      <c r="E100" s="59"/>
      <c r="F100" s="59"/>
      <c r="G100" s="59"/>
      <c r="H100" s="59"/>
      <c r="I100" s="59"/>
      <c r="J100" s="59"/>
      <c r="K100" s="59"/>
      <c r="L100" s="59"/>
      <c r="M100" s="59"/>
      <c r="N100" s="59"/>
    </row>
    <row r="101" spans="1:14" x14ac:dyDescent="0.2">
      <c r="A101" s="52">
        <v>12</v>
      </c>
      <c r="B101" s="52" t="s">
        <v>333</v>
      </c>
    </row>
    <row r="102" spans="1:14" x14ac:dyDescent="0.2">
      <c r="A102" s="87">
        <v>13</v>
      </c>
      <c r="B102" s="87" t="s">
        <v>381</v>
      </c>
      <c r="C102" s="59"/>
      <c r="D102" s="59"/>
      <c r="E102" s="59"/>
      <c r="F102" s="59"/>
      <c r="G102" s="59"/>
      <c r="H102" s="59"/>
      <c r="I102" s="59"/>
      <c r="J102" s="59"/>
      <c r="K102" s="59"/>
      <c r="L102" s="59"/>
      <c r="M102" s="59"/>
      <c r="N102" s="59"/>
    </row>
    <row r="103" spans="1:14" x14ac:dyDescent="0.2">
      <c r="A103" s="52">
        <v>14</v>
      </c>
      <c r="B103" s="52" t="s">
        <v>198</v>
      </c>
    </row>
    <row r="104" spans="1:14" x14ac:dyDescent="0.2">
      <c r="A104" s="87">
        <v>15</v>
      </c>
      <c r="B104" s="87" t="s">
        <v>356</v>
      </c>
      <c r="C104" s="59"/>
      <c r="D104" s="59"/>
      <c r="E104" s="59"/>
      <c r="F104" s="59"/>
      <c r="G104" s="59"/>
      <c r="H104" s="59"/>
      <c r="I104" s="59"/>
      <c r="J104" s="59"/>
      <c r="K104" s="59"/>
      <c r="L104" s="59"/>
      <c r="M104" s="59"/>
      <c r="N104" s="59"/>
    </row>
    <row r="105" spans="1:14" x14ac:dyDescent="0.2">
      <c r="A105" s="52">
        <v>16</v>
      </c>
      <c r="B105" s="52" t="s">
        <v>855</v>
      </c>
    </row>
    <row r="106" spans="1:14" x14ac:dyDescent="0.2">
      <c r="A106" s="52"/>
      <c r="B106" s="52" t="s">
        <v>856</v>
      </c>
    </row>
    <row r="107" spans="1:14" x14ac:dyDescent="0.2">
      <c r="A107" s="52"/>
      <c r="B107" s="52" t="s">
        <v>857</v>
      </c>
    </row>
    <row r="108" spans="1:14" x14ac:dyDescent="0.2">
      <c r="A108" s="87">
        <v>17</v>
      </c>
      <c r="B108" s="87" t="s">
        <v>132</v>
      </c>
      <c r="C108" s="59"/>
      <c r="D108" s="59"/>
      <c r="E108" s="59"/>
      <c r="F108" s="59"/>
      <c r="G108" s="59"/>
      <c r="H108" s="59"/>
      <c r="I108" s="59"/>
      <c r="J108" s="59"/>
      <c r="K108" s="59"/>
      <c r="L108" s="59"/>
      <c r="M108" s="59"/>
      <c r="N108" s="59"/>
    </row>
    <row r="109" spans="1:14" x14ac:dyDescent="0.2">
      <c r="A109" s="52">
        <v>18</v>
      </c>
      <c r="B109" s="52" t="s">
        <v>180</v>
      </c>
    </row>
    <row r="110" spans="1:14" x14ac:dyDescent="0.2">
      <c r="A110" s="87">
        <v>19</v>
      </c>
      <c r="B110" s="87" t="s">
        <v>365</v>
      </c>
      <c r="C110" s="59"/>
      <c r="D110" s="59"/>
      <c r="E110" s="59"/>
      <c r="F110" s="59"/>
      <c r="G110" s="59"/>
      <c r="H110" s="59"/>
      <c r="I110" s="59"/>
      <c r="J110" s="59"/>
      <c r="K110" s="59"/>
      <c r="L110" s="59"/>
      <c r="M110" s="59"/>
      <c r="N110" s="59"/>
    </row>
    <row r="111" spans="1:14" x14ac:dyDescent="0.2">
      <c r="A111" s="52">
        <v>20</v>
      </c>
      <c r="B111" s="52" t="s">
        <v>310</v>
      </c>
    </row>
    <row r="112" spans="1:14" x14ac:dyDescent="0.2">
      <c r="A112" s="87">
        <v>21</v>
      </c>
      <c r="B112" s="87" t="s">
        <v>431</v>
      </c>
      <c r="C112" s="59"/>
      <c r="D112" s="59"/>
      <c r="E112" s="59"/>
      <c r="F112" s="59"/>
      <c r="G112" s="59"/>
      <c r="H112" s="59"/>
      <c r="I112" s="59"/>
      <c r="J112" s="59"/>
      <c r="K112" s="59"/>
      <c r="L112" s="59"/>
      <c r="M112" s="59"/>
      <c r="N112" s="59"/>
    </row>
  </sheetData>
  <mergeCells count="20">
    <mergeCell ref="M81:M82"/>
    <mergeCell ref="H85:J85"/>
    <mergeCell ref="A44:G45"/>
    <mergeCell ref="A81:G82"/>
    <mergeCell ref="H81:I82"/>
    <mergeCell ref="J81:J82"/>
    <mergeCell ref="K81:L82"/>
    <mergeCell ref="M44:M45"/>
    <mergeCell ref="N44:N45"/>
    <mergeCell ref="H44:H45"/>
    <mergeCell ref="J44:J45"/>
    <mergeCell ref="I44:I45"/>
    <mergeCell ref="K44:K45"/>
    <mergeCell ref="A85:D87"/>
    <mergeCell ref="H86:J86"/>
    <mergeCell ref="E87:G87"/>
    <mergeCell ref="H87:J87"/>
    <mergeCell ref="K87:M87"/>
    <mergeCell ref="E85:G86"/>
    <mergeCell ref="K85:M86"/>
  </mergeCells>
  <pageMargins left="0.7" right="0.7" top="0.75" bottom="0.75" header="0.3" footer="0.3"/>
  <pageSetup orientation="portrait" horizontalDpi="4294967293" verticalDpi="0" r:id="rId14"/>
  <drawing r:id="rId1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89"/>
  <sheetViews>
    <sheetView topLeftCell="A34" zoomScale="110" zoomScaleNormal="110" workbookViewId="0">
      <selection activeCell="O51" sqref="O51"/>
    </sheetView>
  </sheetViews>
  <sheetFormatPr baseColWidth="10" defaultRowHeight="12.75" x14ac:dyDescent="0.2"/>
  <cols>
    <col min="21" max="23" width="11.25" customWidth="1"/>
  </cols>
  <sheetData>
    <row r="1" spans="1:55" ht="20.25" thickBot="1" x14ac:dyDescent="0.35">
      <c r="A1" s="15" t="s">
        <v>674</v>
      </c>
      <c r="B1" s="15"/>
      <c r="C1" s="15"/>
      <c r="D1" s="15"/>
      <c r="E1" s="15"/>
      <c r="F1" s="15"/>
      <c r="G1" s="15"/>
      <c r="H1" s="15"/>
      <c r="I1" s="15"/>
      <c r="J1" s="15"/>
      <c r="K1" s="15"/>
      <c r="L1" s="15"/>
      <c r="M1" s="15"/>
      <c r="N1" s="15"/>
    </row>
    <row r="2" spans="1:55" ht="13.5" thickTop="1" x14ac:dyDescent="0.2">
      <c r="A2" s="17" t="s">
        <v>682</v>
      </c>
      <c r="B2" s="17"/>
      <c r="C2" s="17"/>
      <c r="D2" s="17"/>
      <c r="E2" s="17"/>
      <c r="F2" s="17"/>
      <c r="G2" s="17"/>
      <c r="H2" s="17"/>
      <c r="I2" s="17"/>
      <c r="J2" s="17"/>
      <c r="K2" s="17"/>
      <c r="L2" s="17"/>
      <c r="M2" s="17"/>
      <c r="N2" s="17"/>
      <c r="R2" s="28" t="s">
        <v>686</v>
      </c>
      <c r="S2" s="29" t="s">
        <v>761</v>
      </c>
      <c r="U2" s="28" t="s">
        <v>686</v>
      </c>
      <c r="V2" s="29" t="s">
        <v>762</v>
      </c>
      <c r="X2" s="61"/>
      <c r="Y2" s="28" t="s">
        <v>727</v>
      </c>
      <c r="Z2" s="62"/>
      <c r="AA2" s="62"/>
      <c r="AB2" s="63"/>
      <c r="AD2" s="61"/>
      <c r="AE2" s="28" t="s">
        <v>727</v>
      </c>
      <c r="AF2" s="62"/>
      <c r="AG2" s="63"/>
      <c r="AI2" s="61"/>
      <c r="AJ2" s="28" t="s">
        <v>727</v>
      </c>
      <c r="AK2" s="62"/>
      <c r="AL2" s="63"/>
      <c r="AN2" s="28" t="s">
        <v>686</v>
      </c>
      <c r="AO2" s="29" t="s">
        <v>766</v>
      </c>
      <c r="AQ2" s="28" t="s">
        <v>686</v>
      </c>
      <c r="AR2" s="29" t="s">
        <v>767</v>
      </c>
      <c r="AT2" s="28" t="s">
        <v>686</v>
      </c>
      <c r="AU2" s="29" t="s">
        <v>768</v>
      </c>
      <c r="AW2" s="28" t="s">
        <v>686</v>
      </c>
      <c r="AX2" s="29" t="s">
        <v>769</v>
      </c>
      <c r="AZ2" s="28" t="s">
        <v>686</v>
      </c>
      <c r="BA2" s="29" t="s">
        <v>770</v>
      </c>
      <c r="BC2" s="38" t="s">
        <v>686</v>
      </c>
    </row>
    <row r="3" spans="1:55" x14ac:dyDescent="0.2">
      <c r="R3" s="30" t="s">
        <v>82</v>
      </c>
      <c r="S3" s="65">
        <v>58</v>
      </c>
      <c r="U3" s="30" t="s">
        <v>82</v>
      </c>
      <c r="V3" s="65">
        <v>61</v>
      </c>
      <c r="X3" s="64"/>
      <c r="Y3" s="61" t="s">
        <v>82</v>
      </c>
      <c r="Z3" s="69" t="s">
        <v>86</v>
      </c>
      <c r="AA3" s="69" t="s">
        <v>83</v>
      </c>
      <c r="AB3" s="70" t="s">
        <v>577</v>
      </c>
      <c r="AD3" s="64"/>
      <c r="AE3" s="112" t="s">
        <v>82</v>
      </c>
      <c r="AF3" s="113" t="s">
        <v>642</v>
      </c>
      <c r="AG3" s="114" t="s">
        <v>83</v>
      </c>
      <c r="AI3" s="64"/>
      <c r="AJ3" s="61" t="s">
        <v>82</v>
      </c>
      <c r="AK3" s="69" t="s">
        <v>83</v>
      </c>
      <c r="AL3" s="70" t="s">
        <v>644</v>
      </c>
      <c r="AN3" s="30" t="s">
        <v>83</v>
      </c>
      <c r="AO3" s="65">
        <v>28</v>
      </c>
      <c r="AQ3" s="30" t="s">
        <v>83</v>
      </c>
      <c r="AR3" s="65">
        <v>4</v>
      </c>
      <c r="AT3" s="30" t="s">
        <v>83</v>
      </c>
      <c r="AU3" s="65">
        <v>8</v>
      </c>
      <c r="AW3" s="30" t="s">
        <v>83</v>
      </c>
      <c r="AX3" s="65">
        <v>12</v>
      </c>
      <c r="AZ3" s="30" t="s">
        <v>696</v>
      </c>
      <c r="BA3" s="65">
        <v>24</v>
      </c>
      <c r="BC3" s="39" t="s">
        <v>382</v>
      </c>
    </row>
    <row r="4" spans="1:55" x14ac:dyDescent="0.2">
      <c r="R4" s="32" t="s">
        <v>83</v>
      </c>
      <c r="S4" s="66">
        <v>5</v>
      </c>
      <c r="U4" s="73" t="s">
        <v>83</v>
      </c>
      <c r="V4" s="74">
        <v>3</v>
      </c>
      <c r="X4" s="68" t="s">
        <v>763</v>
      </c>
      <c r="Y4" s="106">
        <v>0.640625</v>
      </c>
      <c r="Z4" s="107">
        <v>0.3125</v>
      </c>
      <c r="AA4" s="107">
        <v>3.125E-2</v>
      </c>
      <c r="AB4" s="108">
        <v>1.5625E-2</v>
      </c>
      <c r="AD4" s="68" t="s">
        <v>764</v>
      </c>
      <c r="AE4" s="106">
        <v>0.78125</v>
      </c>
      <c r="AF4" s="107">
        <v>0.171875</v>
      </c>
      <c r="AG4" s="108">
        <v>4.6875E-2</v>
      </c>
      <c r="AI4" s="68" t="s">
        <v>765</v>
      </c>
      <c r="AJ4" s="106">
        <v>0.84375</v>
      </c>
      <c r="AK4" s="107">
        <v>1.5625E-2</v>
      </c>
      <c r="AL4" s="108">
        <v>0.140625</v>
      </c>
      <c r="AN4" s="73" t="s">
        <v>82</v>
      </c>
      <c r="AO4" s="74">
        <v>36</v>
      </c>
      <c r="AQ4" s="73" t="s">
        <v>82</v>
      </c>
      <c r="AR4" s="74">
        <v>60</v>
      </c>
      <c r="AT4" s="73" t="s">
        <v>82</v>
      </c>
      <c r="AU4" s="74">
        <v>56</v>
      </c>
      <c r="AW4" s="32" t="s">
        <v>87</v>
      </c>
      <c r="AX4" s="66">
        <v>31</v>
      </c>
      <c r="AZ4" s="73" t="s">
        <v>697</v>
      </c>
      <c r="BA4" s="74">
        <v>40</v>
      </c>
      <c r="BC4" s="40" t="s">
        <v>334</v>
      </c>
    </row>
    <row r="5" spans="1:55" x14ac:dyDescent="0.2">
      <c r="R5" s="73" t="s">
        <v>577</v>
      </c>
      <c r="S5" s="74">
        <v>1</v>
      </c>
      <c r="Z5" s="82"/>
      <c r="AA5" s="82"/>
      <c r="AB5" s="82"/>
      <c r="AW5" s="73" t="s">
        <v>82</v>
      </c>
      <c r="AX5" s="74">
        <v>21</v>
      </c>
      <c r="BC5" s="40" t="s">
        <v>324</v>
      </c>
    </row>
    <row r="6" spans="1:55" x14ac:dyDescent="0.2">
      <c r="Z6" s="82"/>
      <c r="AA6" s="82"/>
      <c r="AB6" s="82"/>
      <c r="BC6" s="40" t="s">
        <v>269</v>
      </c>
    </row>
    <row r="7" spans="1:55" x14ac:dyDescent="0.2">
      <c r="BC7" s="40" t="s">
        <v>146</v>
      </c>
    </row>
    <row r="8" spans="1:55" x14ac:dyDescent="0.2">
      <c r="R8" t="s">
        <v>458</v>
      </c>
      <c r="S8" t="s">
        <v>82</v>
      </c>
      <c r="T8" t="s">
        <v>83</v>
      </c>
      <c r="U8" t="s">
        <v>577</v>
      </c>
      <c r="BC8" s="40" t="s">
        <v>392</v>
      </c>
    </row>
    <row r="9" spans="1:55" x14ac:dyDescent="0.2">
      <c r="R9">
        <v>49</v>
      </c>
      <c r="S9" s="83">
        <f>58/64</f>
        <v>0.90625</v>
      </c>
      <c r="T9" s="83">
        <f>5/64</f>
        <v>7.8125E-2</v>
      </c>
      <c r="U9" s="83">
        <f>1/64</f>
        <v>1.5625E-2</v>
      </c>
      <c r="BC9" s="40" t="s">
        <v>253</v>
      </c>
    </row>
    <row r="10" spans="1:55" x14ac:dyDescent="0.2">
      <c r="R10">
        <v>50</v>
      </c>
      <c r="S10" s="83">
        <f>61/64</f>
        <v>0.953125</v>
      </c>
      <c r="T10" s="83">
        <f>3/64</f>
        <v>4.6875E-2</v>
      </c>
      <c r="U10" s="83">
        <v>0</v>
      </c>
      <c r="BC10" s="40" t="s">
        <v>314</v>
      </c>
    </row>
    <row r="11" spans="1:55" x14ac:dyDescent="0.2">
      <c r="BC11" s="40" t="s">
        <v>121</v>
      </c>
    </row>
    <row r="12" spans="1:55" x14ac:dyDescent="0.2">
      <c r="BC12" s="40" t="s">
        <v>453</v>
      </c>
    </row>
    <row r="13" spans="1:55" x14ac:dyDescent="0.2">
      <c r="BC13" s="40" t="s">
        <v>238</v>
      </c>
    </row>
    <row r="14" spans="1:55" x14ac:dyDescent="0.2">
      <c r="BC14" s="40" t="s">
        <v>346</v>
      </c>
    </row>
    <row r="15" spans="1:55" x14ac:dyDescent="0.2">
      <c r="BC15" s="40" t="s">
        <v>273</v>
      </c>
    </row>
    <row r="16" spans="1:55" x14ac:dyDescent="0.2">
      <c r="BC16" s="40" t="s">
        <v>345</v>
      </c>
    </row>
    <row r="17" spans="55:55" x14ac:dyDescent="0.2">
      <c r="BC17" s="40" t="s">
        <v>261</v>
      </c>
    </row>
    <row r="18" spans="55:55" x14ac:dyDescent="0.2">
      <c r="BC18" s="40" t="s">
        <v>190</v>
      </c>
    </row>
    <row r="19" spans="55:55" x14ac:dyDescent="0.2">
      <c r="BC19" s="40" t="s">
        <v>226</v>
      </c>
    </row>
    <row r="20" spans="55:55" x14ac:dyDescent="0.2">
      <c r="BC20" s="40" t="s">
        <v>400</v>
      </c>
    </row>
    <row r="21" spans="55:55" x14ac:dyDescent="0.2">
      <c r="BC21" s="40" t="s">
        <v>113</v>
      </c>
    </row>
    <row r="22" spans="55:55" x14ac:dyDescent="0.2">
      <c r="BC22" s="40" t="s">
        <v>199</v>
      </c>
    </row>
    <row r="23" spans="55:55" x14ac:dyDescent="0.2">
      <c r="BC23" s="40" t="s">
        <v>301</v>
      </c>
    </row>
    <row r="24" spans="55:55" x14ac:dyDescent="0.2">
      <c r="BC24" s="40" t="s">
        <v>432</v>
      </c>
    </row>
    <row r="25" spans="55:55" x14ac:dyDescent="0.2">
      <c r="BC25" s="40" t="s">
        <v>157</v>
      </c>
    </row>
    <row r="26" spans="55:55" x14ac:dyDescent="0.2">
      <c r="BC26" s="41" t="s">
        <v>366</v>
      </c>
    </row>
    <row r="55" spans="1:14" x14ac:dyDescent="0.2">
      <c r="A55" s="146" t="s">
        <v>864</v>
      </c>
      <c r="B55" s="146"/>
      <c r="C55" s="146"/>
      <c r="D55" s="146"/>
      <c r="E55" s="146"/>
      <c r="F55" s="146"/>
      <c r="G55" s="146"/>
      <c r="H55" s="125">
        <v>0.38</v>
      </c>
      <c r="I55" s="126"/>
      <c r="J55" s="146" t="s">
        <v>701</v>
      </c>
      <c r="K55" s="136">
        <v>0.62</v>
      </c>
      <c r="L55" s="136"/>
      <c r="M55" s="138" t="s">
        <v>702</v>
      </c>
      <c r="N55" s="59"/>
    </row>
    <row r="56" spans="1:14" x14ac:dyDescent="0.2">
      <c r="A56" s="147"/>
      <c r="B56" s="147"/>
      <c r="C56" s="147"/>
      <c r="D56" s="147"/>
      <c r="E56" s="147"/>
      <c r="F56" s="147"/>
      <c r="G56" s="147"/>
      <c r="H56" s="127"/>
      <c r="I56" s="127"/>
      <c r="J56" s="147"/>
      <c r="K56" s="137"/>
      <c r="L56" s="137"/>
      <c r="M56" s="139"/>
      <c r="N56" s="60"/>
    </row>
    <row r="57" spans="1:14" x14ac:dyDescent="0.2">
      <c r="H57" s="72">
        <v>24</v>
      </c>
      <c r="I57" s="52" t="s">
        <v>705</v>
      </c>
    </row>
    <row r="59" spans="1:14" x14ac:dyDescent="0.2">
      <c r="H59" s="44"/>
      <c r="I59" s="44"/>
      <c r="J59" s="44"/>
    </row>
    <row r="60" spans="1:14" x14ac:dyDescent="0.2">
      <c r="A60" s="145" t="s">
        <v>806</v>
      </c>
      <c r="B60" s="145"/>
      <c r="C60" s="145"/>
      <c r="D60" s="145"/>
      <c r="E60" s="142" t="s">
        <v>865</v>
      </c>
      <c r="F60" s="142"/>
      <c r="G60" s="142"/>
      <c r="H60" s="148"/>
      <c r="I60" s="148"/>
      <c r="J60" s="148"/>
      <c r="K60" s="142" t="s">
        <v>867</v>
      </c>
      <c r="L60" s="142"/>
      <c r="M60" s="142"/>
    </row>
    <row r="61" spans="1:14" x14ac:dyDescent="0.2">
      <c r="A61" s="145"/>
      <c r="B61" s="145"/>
      <c r="C61" s="145"/>
      <c r="D61" s="145"/>
      <c r="E61" s="143"/>
      <c r="F61" s="143"/>
      <c r="G61" s="143"/>
      <c r="H61" s="142" t="s">
        <v>866</v>
      </c>
      <c r="I61" s="142"/>
      <c r="J61" s="142"/>
      <c r="K61" s="143"/>
      <c r="L61" s="143"/>
      <c r="M61" s="143"/>
    </row>
    <row r="62" spans="1:14" x14ac:dyDescent="0.2">
      <c r="A62" s="72"/>
      <c r="B62" s="109"/>
      <c r="C62" s="109"/>
      <c r="D62" s="109"/>
      <c r="E62" s="109"/>
      <c r="F62" s="72"/>
    </row>
    <row r="63" spans="1:14" x14ac:dyDescent="0.2">
      <c r="A63" s="17" t="s">
        <v>757</v>
      </c>
      <c r="B63" s="17"/>
      <c r="C63" s="17"/>
      <c r="D63" s="17"/>
      <c r="E63" s="17"/>
      <c r="F63" s="17"/>
      <c r="G63" s="17"/>
      <c r="H63" s="17"/>
      <c r="I63" s="17"/>
      <c r="J63" s="17"/>
      <c r="K63" s="17"/>
      <c r="L63" s="17"/>
      <c r="M63" s="17"/>
      <c r="N63" s="17"/>
    </row>
    <row r="64" spans="1:14" x14ac:dyDescent="0.2">
      <c r="A64" s="87">
        <v>1</v>
      </c>
      <c r="B64" s="87" t="s">
        <v>382</v>
      </c>
      <c r="C64" s="87"/>
      <c r="D64" s="59"/>
      <c r="E64" s="59"/>
      <c r="F64" s="59"/>
      <c r="G64" s="59"/>
      <c r="H64" s="59"/>
      <c r="I64" s="59"/>
      <c r="J64" s="59"/>
      <c r="K64" s="59"/>
      <c r="L64" s="59"/>
      <c r="M64" s="59"/>
      <c r="N64" s="59"/>
    </row>
    <row r="65" spans="1:14" x14ac:dyDescent="0.2">
      <c r="A65" s="52">
        <v>2</v>
      </c>
      <c r="B65" s="52" t="s">
        <v>334</v>
      </c>
      <c r="C65" s="52"/>
    </row>
    <row r="66" spans="1:14" x14ac:dyDescent="0.2">
      <c r="A66" s="87">
        <v>3</v>
      </c>
      <c r="B66" s="87" t="s">
        <v>324</v>
      </c>
      <c r="C66" s="87"/>
      <c r="D66" s="59"/>
      <c r="E66" s="59"/>
      <c r="F66" s="59"/>
      <c r="G66" s="59"/>
      <c r="H66" s="59"/>
      <c r="I66" s="59"/>
      <c r="J66" s="59"/>
      <c r="K66" s="59"/>
      <c r="L66" s="59"/>
      <c r="M66" s="59"/>
      <c r="N66" s="59"/>
    </row>
    <row r="67" spans="1:14" x14ac:dyDescent="0.2">
      <c r="A67" s="52">
        <v>4</v>
      </c>
      <c r="B67" s="52" t="s">
        <v>269</v>
      </c>
      <c r="C67" s="52"/>
    </row>
    <row r="68" spans="1:14" x14ac:dyDescent="0.2">
      <c r="A68" s="87">
        <v>5</v>
      </c>
      <c r="B68" s="87" t="s">
        <v>146</v>
      </c>
      <c r="C68" s="87"/>
      <c r="D68" s="59"/>
      <c r="E68" s="59"/>
      <c r="F68" s="59"/>
      <c r="G68" s="59"/>
      <c r="H68" s="59"/>
      <c r="I68" s="59"/>
      <c r="J68" s="59"/>
      <c r="K68" s="59"/>
      <c r="L68" s="59"/>
      <c r="M68" s="59"/>
      <c r="N68" s="59"/>
    </row>
    <row r="69" spans="1:14" x14ac:dyDescent="0.2">
      <c r="A69" s="52">
        <v>6</v>
      </c>
      <c r="B69" s="52" t="s">
        <v>392</v>
      </c>
      <c r="C69" s="52"/>
    </row>
    <row r="70" spans="1:14" x14ac:dyDescent="0.2">
      <c r="A70" s="87">
        <v>7</v>
      </c>
      <c r="B70" s="87" t="s">
        <v>253</v>
      </c>
      <c r="C70" s="87"/>
      <c r="D70" s="59"/>
      <c r="E70" s="59"/>
      <c r="F70" s="59"/>
      <c r="G70" s="59"/>
      <c r="H70" s="59"/>
      <c r="I70" s="59"/>
      <c r="J70" s="59"/>
      <c r="K70" s="59"/>
      <c r="L70" s="59"/>
      <c r="M70" s="59"/>
      <c r="N70" s="59"/>
    </row>
    <row r="71" spans="1:14" x14ac:dyDescent="0.2">
      <c r="A71" s="52">
        <v>8</v>
      </c>
      <c r="B71" s="52" t="s">
        <v>314</v>
      </c>
      <c r="C71" s="52"/>
    </row>
    <row r="72" spans="1:14" x14ac:dyDescent="0.2">
      <c r="A72" s="87">
        <v>9</v>
      </c>
      <c r="B72" s="87" t="s">
        <v>121</v>
      </c>
      <c r="C72" s="87"/>
      <c r="D72" s="59"/>
      <c r="E72" s="59"/>
      <c r="F72" s="59"/>
      <c r="G72" s="59"/>
      <c r="H72" s="59"/>
      <c r="I72" s="59"/>
      <c r="J72" s="59"/>
      <c r="K72" s="59"/>
      <c r="L72" s="59"/>
      <c r="M72" s="59"/>
      <c r="N72" s="59"/>
    </row>
    <row r="73" spans="1:14" x14ac:dyDescent="0.2">
      <c r="A73" s="52">
        <v>10</v>
      </c>
      <c r="B73" s="52" t="s">
        <v>453</v>
      </c>
      <c r="C73" s="52"/>
    </row>
    <row r="74" spans="1:14" x14ac:dyDescent="0.2">
      <c r="A74" s="87">
        <v>11</v>
      </c>
      <c r="B74" s="87" t="s">
        <v>238</v>
      </c>
      <c r="C74" s="87"/>
      <c r="D74" s="59"/>
      <c r="E74" s="59"/>
      <c r="F74" s="59"/>
      <c r="G74" s="59"/>
      <c r="H74" s="59"/>
      <c r="I74" s="59"/>
      <c r="J74" s="59"/>
      <c r="K74" s="59"/>
      <c r="L74" s="59"/>
      <c r="M74" s="59"/>
      <c r="N74" s="59"/>
    </row>
    <row r="75" spans="1:14" ht="12" customHeight="1" x14ac:dyDescent="0.2">
      <c r="A75" s="52">
        <v>12</v>
      </c>
      <c r="B75" s="52" t="s">
        <v>346</v>
      </c>
      <c r="C75" s="52"/>
    </row>
    <row r="76" spans="1:14" x14ac:dyDescent="0.2">
      <c r="A76" s="87">
        <v>13</v>
      </c>
      <c r="B76" s="87" t="s">
        <v>273</v>
      </c>
      <c r="C76" s="87"/>
      <c r="D76" s="59"/>
      <c r="E76" s="59"/>
      <c r="F76" s="59"/>
      <c r="G76" s="59"/>
      <c r="H76" s="59"/>
      <c r="I76" s="59"/>
      <c r="J76" s="59"/>
      <c r="K76" s="59"/>
      <c r="L76" s="59"/>
      <c r="M76" s="59"/>
      <c r="N76" s="59"/>
    </row>
    <row r="77" spans="1:14" x14ac:dyDescent="0.2">
      <c r="A77" s="52">
        <v>14</v>
      </c>
      <c r="B77" s="52" t="s">
        <v>345</v>
      </c>
      <c r="C77" s="52"/>
    </row>
    <row r="78" spans="1:14" x14ac:dyDescent="0.2">
      <c r="A78" s="87">
        <v>15</v>
      </c>
      <c r="B78" s="87" t="s">
        <v>261</v>
      </c>
      <c r="C78" s="87"/>
      <c r="D78" s="59"/>
      <c r="E78" s="59"/>
      <c r="F78" s="59"/>
      <c r="G78" s="59"/>
      <c r="H78" s="59"/>
      <c r="I78" s="59"/>
      <c r="J78" s="59"/>
      <c r="K78" s="59"/>
      <c r="L78" s="59"/>
      <c r="M78" s="59"/>
      <c r="N78" s="59"/>
    </row>
    <row r="79" spans="1:14" x14ac:dyDescent="0.2">
      <c r="A79" s="52">
        <v>16</v>
      </c>
      <c r="B79" s="52" t="s">
        <v>190</v>
      </c>
      <c r="C79" s="52"/>
    </row>
    <row r="80" spans="1:14" x14ac:dyDescent="0.2">
      <c r="A80" s="87">
        <v>17</v>
      </c>
      <c r="B80" s="87" t="s">
        <v>226</v>
      </c>
      <c r="C80" s="87"/>
      <c r="D80" s="59"/>
      <c r="E80" s="59"/>
      <c r="F80" s="59"/>
      <c r="G80" s="59"/>
      <c r="H80" s="59"/>
      <c r="I80" s="59"/>
      <c r="J80" s="59"/>
      <c r="K80" s="59"/>
      <c r="L80" s="59"/>
      <c r="M80" s="59"/>
      <c r="N80" s="59"/>
    </row>
    <row r="81" spans="1:14" x14ac:dyDescent="0.2">
      <c r="A81" s="52">
        <v>18</v>
      </c>
      <c r="B81" s="52" t="s">
        <v>400</v>
      </c>
      <c r="C81" s="52"/>
    </row>
    <row r="82" spans="1:14" x14ac:dyDescent="0.2">
      <c r="A82" s="87">
        <v>19</v>
      </c>
      <c r="B82" s="87" t="s">
        <v>113</v>
      </c>
      <c r="C82" s="87"/>
      <c r="D82" s="59"/>
      <c r="E82" s="59"/>
      <c r="F82" s="59"/>
      <c r="G82" s="59"/>
      <c r="H82" s="59"/>
      <c r="I82" s="59"/>
      <c r="J82" s="59"/>
      <c r="K82" s="59"/>
      <c r="L82" s="59"/>
      <c r="M82" s="59"/>
      <c r="N82" s="59"/>
    </row>
    <row r="83" spans="1:14" x14ac:dyDescent="0.2">
      <c r="A83" s="52">
        <v>20</v>
      </c>
      <c r="B83" s="52" t="s">
        <v>199</v>
      </c>
      <c r="C83" s="52"/>
    </row>
    <row r="84" spans="1:14" x14ac:dyDescent="0.2">
      <c r="A84" s="87">
        <v>21</v>
      </c>
      <c r="B84" s="87" t="s">
        <v>301</v>
      </c>
      <c r="C84" s="87"/>
      <c r="D84" s="59"/>
      <c r="E84" s="59"/>
      <c r="F84" s="59"/>
      <c r="G84" s="59"/>
      <c r="H84" s="59"/>
      <c r="I84" s="59"/>
      <c r="J84" s="59"/>
      <c r="K84" s="59"/>
      <c r="L84" s="59"/>
      <c r="M84" s="59"/>
      <c r="N84" s="59"/>
    </row>
    <row r="85" spans="1:14" x14ac:dyDescent="0.2">
      <c r="A85" s="52">
        <v>22</v>
      </c>
      <c r="B85" s="52" t="s">
        <v>859</v>
      </c>
      <c r="C85" s="52"/>
    </row>
    <row r="86" spans="1:14" x14ac:dyDescent="0.2">
      <c r="A86" s="52"/>
      <c r="B86" s="115" t="s">
        <v>860</v>
      </c>
      <c r="C86" s="52"/>
    </row>
    <row r="87" spans="1:14" x14ac:dyDescent="0.2">
      <c r="A87" s="87">
        <v>23</v>
      </c>
      <c r="B87" s="87" t="s">
        <v>157</v>
      </c>
      <c r="C87" s="87"/>
      <c r="D87" s="59"/>
      <c r="E87" s="59"/>
      <c r="F87" s="59"/>
      <c r="G87" s="59"/>
      <c r="H87" s="59"/>
      <c r="I87" s="59"/>
      <c r="J87" s="59"/>
      <c r="K87" s="59"/>
      <c r="L87" s="59"/>
      <c r="M87" s="59"/>
      <c r="N87" s="59"/>
    </row>
    <row r="88" spans="1:14" x14ac:dyDescent="0.2">
      <c r="A88" s="52">
        <v>24</v>
      </c>
      <c r="B88" s="52" t="s">
        <v>366</v>
      </c>
      <c r="C88" s="52"/>
    </row>
    <row r="89" spans="1:14" x14ac:dyDescent="0.2">
      <c r="A89" s="52"/>
      <c r="B89" s="52"/>
      <c r="C89" s="52"/>
    </row>
  </sheetData>
  <mergeCells count="12">
    <mergeCell ref="M55:M56"/>
    <mergeCell ref="E60:G60"/>
    <mergeCell ref="H60:J60"/>
    <mergeCell ref="K60:M60"/>
    <mergeCell ref="E61:G61"/>
    <mergeCell ref="H61:J61"/>
    <mergeCell ref="K61:M61"/>
    <mergeCell ref="A55:G56"/>
    <mergeCell ref="H55:I56"/>
    <mergeCell ref="J55:J56"/>
    <mergeCell ref="K55:L56"/>
    <mergeCell ref="A60:D61"/>
  </mergeCells>
  <pageMargins left="0.7" right="0.7" top="0.75" bottom="0.75" header="0.3" footer="0.3"/>
  <pageSetup orientation="portrait" horizontalDpi="4294967293" verticalDpi="0" r:id="rId12"/>
  <drawing r:id="rId1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89"/>
  <sheetViews>
    <sheetView topLeftCell="A40" zoomScale="110" zoomScaleNormal="110" workbookViewId="0"/>
  </sheetViews>
  <sheetFormatPr baseColWidth="10" defaultRowHeight="12.75" x14ac:dyDescent="0.2"/>
  <cols>
    <col min="23" max="23" width="14" customWidth="1"/>
    <col min="28" max="28" width="13.25" customWidth="1"/>
    <col min="44" max="44" width="21.875" customWidth="1"/>
  </cols>
  <sheetData>
    <row r="1" spans="1:45" ht="20.25" thickBot="1" x14ac:dyDescent="0.35">
      <c r="A1" s="15" t="s">
        <v>674</v>
      </c>
      <c r="B1" s="15"/>
      <c r="C1" s="15"/>
      <c r="D1" s="15"/>
      <c r="E1" s="15"/>
      <c r="F1" s="15"/>
      <c r="G1" s="15"/>
      <c r="H1" s="15"/>
      <c r="I1" s="15"/>
      <c r="J1" s="15"/>
      <c r="K1" s="15"/>
      <c r="L1" s="15"/>
      <c r="M1" s="15"/>
      <c r="N1" s="15"/>
    </row>
    <row r="2" spans="1:45" ht="13.5" thickTop="1" x14ac:dyDescent="0.2">
      <c r="A2" s="17" t="s">
        <v>683</v>
      </c>
      <c r="B2" s="17"/>
      <c r="C2" s="17"/>
      <c r="D2" s="17"/>
      <c r="E2" s="17"/>
      <c r="F2" s="17"/>
      <c r="G2" s="17"/>
      <c r="H2" s="17"/>
      <c r="I2" s="17"/>
      <c r="J2" s="17"/>
      <c r="K2" s="17"/>
      <c r="L2" s="17"/>
      <c r="M2" s="17"/>
      <c r="N2" s="17"/>
    </row>
    <row r="3" spans="1:45" x14ac:dyDescent="0.2">
      <c r="S3" s="72" t="s">
        <v>82</v>
      </c>
      <c r="T3" t="s">
        <v>83</v>
      </c>
      <c r="U3" t="s">
        <v>577</v>
      </c>
      <c r="W3" s="61"/>
      <c r="X3" s="28" t="s">
        <v>727</v>
      </c>
      <c r="Y3" s="62"/>
      <c r="Z3" s="63"/>
      <c r="AB3" s="61"/>
      <c r="AC3" s="28" t="s">
        <v>727</v>
      </c>
      <c r="AD3" s="62"/>
      <c r="AE3" s="62"/>
      <c r="AF3" s="63"/>
      <c r="AI3" t="s">
        <v>89</v>
      </c>
      <c r="AJ3" t="s">
        <v>90</v>
      </c>
      <c r="AK3" t="s">
        <v>88</v>
      </c>
      <c r="AL3" t="s">
        <v>104</v>
      </c>
      <c r="AO3" s="28" t="s">
        <v>686</v>
      </c>
      <c r="AP3" s="29" t="s">
        <v>773</v>
      </c>
      <c r="AR3" s="28" t="s">
        <v>686</v>
      </c>
      <c r="AS3" s="29" t="s">
        <v>774</v>
      </c>
    </row>
    <row r="4" spans="1:45" x14ac:dyDescent="0.2">
      <c r="R4">
        <v>59</v>
      </c>
      <c r="S4" s="83">
        <f>+COUNTIF(Resp[59],S$3)/64</f>
        <v>0.859375</v>
      </c>
      <c r="T4" s="83">
        <f>+COUNTIF(Resp[59],T$3)/64</f>
        <v>0.140625</v>
      </c>
      <c r="U4" s="83">
        <f>+COUNTIF(Resp[59],U$3)/64</f>
        <v>0</v>
      </c>
      <c r="W4" s="64"/>
      <c r="X4" s="61" t="s">
        <v>645</v>
      </c>
      <c r="Y4" s="69" t="s">
        <v>582</v>
      </c>
      <c r="Z4" s="70" t="s">
        <v>577</v>
      </c>
      <c r="AB4" s="64"/>
      <c r="AC4" s="61" t="s">
        <v>646</v>
      </c>
      <c r="AD4" s="69" t="s">
        <v>90</v>
      </c>
      <c r="AE4" s="69" t="s">
        <v>88</v>
      </c>
      <c r="AF4" s="70" t="s">
        <v>104</v>
      </c>
      <c r="AH4">
        <v>66</v>
      </c>
      <c r="AI4">
        <f>+COUNTIF(Resp[66],AI$3)</f>
        <v>38</v>
      </c>
      <c r="AJ4">
        <f>+COUNTIF(Resp[66],AJ$3)</f>
        <v>18</v>
      </c>
      <c r="AK4">
        <f>+COUNTIF(Resp[66],AK$3)</f>
        <v>7</v>
      </c>
      <c r="AL4">
        <f>+COUNTIF(Resp[66],AL$3)</f>
        <v>1</v>
      </c>
      <c r="AO4" s="30" t="s">
        <v>696</v>
      </c>
      <c r="AP4" s="47">
        <v>0.28125</v>
      </c>
      <c r="AR4" s="30" t="s">
        <v>122</v>
      </c>
      <c r="AS4" s="65">
        <v>2</v>
      </c>
    </row>
    <row r="5" spans="1:45" x14ac:dyDescent="0.2">
      <c r="R5">
        <v>60</v>
      </c>
      <c r="S5" s="83">
        <f>+COUNTIF(Resp[60],S$3)/64</f>
        <v>0.828125</v>
      </c>
      <c r="T5" s="83">
        <f>+COUNTIF(Resp[60],T$3)/64</f>
        <v>0.171875</v>
      </c>
      <c r="U5" s="83">
        <f>+COUNTIF(Resp[60],U$3)/64</f>
        <v>0</v>
      </c>
      <c r="W5" s="68" t="s">
        <v>771</v>
      </c>
      <c r="X5" s="106">
        <v>0.796875</v>
      </c>
      <c r="Y5" s="107">
        <v>0.171875</v>
      </c>
      <c r="Z5" s="108">
        <v>3.125E-2</v>
      </c>
      <c r="AB5" s="68" t="s">
        <v>772</v>
      </c>
      <c r="AC5" s="106">
        <v>0.671875</v>
      </c>
      <c r="AD5" s="107">
        <v>0.171875</v>
      </c>
      <c r="AE5" s="107">
        <v>0.125</v>
      </c>
      <c r="AF5" s="108">
        <v>3.125E-2</v>
      </c>
      <c r="AH5">
        <v>67</v>
      </c>
      <c r="AI5">
        <f>+COUNTIF(Resp[67],AI$3)</f>
        <v>26</v>
      </c>
      <c r="AJ5">
        <f>+COUNTIF(Resp[67],AJ$3)</f>
        <v>21</v>
      </c>
      <c r="AK5">
        <f>+COUNTIF(Resp[67],AK$3)</f>
        <v>15</v>
      </c>
      <c r="AL5">
        <f>+COUNTIF(Resp[67],AL$3)</f>
        <v>1</v>
      </c>
      <c r="AO5" s="73" t="s">
        <v>697</v>
      </c>
      <c r="AP5" s="75">
        <v>0.71875</v>
      </c>
      <c r="AR5" s="32" t="s">
        <v>433</v>
      </c>
      <c r="AS5" s="66">
        <v>1</v>
      </c>
    </row>
    <row r="6" spans="1:45" x14ac:dyDescent="0.2">
      <c r="R6">
        <v>61</v>
      </c>
      <c r="S6" s="83">
        <f>+COUNTIF(Resp[61],S$3)/64</f>
        <v>0.953125</v>
      </c>
      <c r="T6" s="83">
        <f>+COUNTIF(Resp[61],T$3)/64</f>
        <v>4.6875E-2</v>
      </c>
      <c r="U6" s="83">
        <f>+COUNTIF(Resp[61],U$3)/64</f>
        <v>0</v>
      </c>
      <c r="AH6">
        <v>68</v>
      </c>
      <c r="AI6">
        <f>+COUNTIF(Resp[68],AI$3)</f>
        <v>25</v>
      </c>
      <c r="AJ6">
        <f>+COUNTIF(Resp[68],AJ$3)</f>
        <v>26</v>
      </c>
      <c r="AK6">
        <f>+COUNTIF(Resp[68],AK$3)</f>
        <v>13</v>
      </c>
      <c r="AL6">
        <f>+COUNTIF(Resp[68],AL$3)</f>
        <v>0</v>
      </c>
      <c r="AR6" s="32" t="s">
        <v>147</v>
      </c>
      <c r="AS6" s="66">
        <v>1</v>
      </c>
    </row>
    <row r="7" spans="1:45" x14ac:dyDescent="0.2">
      <c r="R7">
        <v>62</v>
      </c>
      <c r="S7" s="83">
        <f>+COUNTIF(Resp[62],S$3)/64</f>
        <v>0.65625</v>
      </c>
      <c r="T7" s="83">
        <f>+COUNTIF(Resp[62],T$3)/64</f>
        <v>0.34375</v>
      </c>
      <c r="U7" s="83">
        <f>+COUNTIF(Resp[62],U$3)/64</f>
        <v>0</v>
      </c>
      <c r="AH7">
        <v>69</v>
      </c>
      <c r="AI7">
        <f>+COUNTIF(Resp[69],AI$3)</f>
        <v>39</v>
      </c>
      <c r="AJ7">
        <f>+COUNTIF(Resp[69],AJ$3)</f>
        <v>19</v>
      </c>
      <c r="AK7">
        <f>+COUNTIF(Resp[69],AK$3)</f>
        <v>6</v>
      </c>
      <c r="AL7">
        <f>+COUNTIF(Resp[69],AL$3)</f>
        <v>0</v>
      </c>
      <c r="AR7" s="32" t="s">
        <v>314</v>
      </c>
      <c r="AS7" s="66">
        <v>1</v>
      </c>
    </row>
    <row r="8" spans="1:45" x14ac:dyDescent="0.2">
      <c r="R8">
        <v>64</v>
      </c>
      <c r="S8" s="83">
        <f>+COUNTIF(Resp[64],S$3)/64</f>
        <v>0.84375</v>
      </c>
      <c r="T8" s="83">
        <f>+COUNTIF(Resp[64],T$3)/64</f>
        <v>0.15625</v>
      </c>
      <c r="U8" s="83">
        <f>+COUNTIF(Resp[64],U$3)</f>
        <v>0</v>
      </c>
      <c r="AH8">
        <v>70</v>
      </c>
      <c r="AI8">
        <f>+COUNTIF(Resp[70],AI$3)</f>
        <v>29</v>
      </c>
      <c r="AJ8">
        <f>+COUNTIF(Resp[70],AJ$3)</f>
        <v>27</v>
      </c>
      <c r="AK8">
        <f>+COUNTIF(Resp[70],AK$3)</f>
        <v>7</v>
      </c>
      <c r="AL8">
        <f>+COUNTIF(Resp[70],AL$3)</f>
        <v>1</v>
      </c>
      <c r="AR8" s="32" t="s">
        <v>383</v>
      </c>
      <c r="AS8" s="66">
        <v>1</v>
      </c>
    </row>
    <row r="9" spans="1:45" x14ac:dyDescent="0.2">
      <c r="AR9" s="32" t="s">
        <v>238</v>
      </c>
      <c r="AS9" s="66">
        <v>1</v>
      </c>
    </row>
    <row r="10" spans="1:45" x14ac:dyDescent="0.2">
      <c r="AR10" s="32" t="s">
        <v>346</v>
      </c>
      <c r="AS10" s="66">
        <v>2</v>
      </c>
    </row>
    <row r="11" spans="1:45" x14ac:dyDescent="0.2">
      <c r="AR11" s="32" t="s">
        <v>247</v>
      </c>
      <c r="AS11" s="66">
        <v>1</v>
      </c>
    </row>
    <row r="12" spans="1:45" x14ac:dyDescent="0.2">
      <c r="AR12" s="32" t="s">
        <v>190</v>
      </c>
      <c r="AS12" s="66">
        <v>1</v>
      </c>
    </row>
    <row r="13" spans="1:45" x14ac:dyDescent="0.2">
      <c r="AR13" s="32" t="s">
        <v>302</v>
      </c>
      <c r="AS13" s="66">
        <v>1</v>
      </c>
    </row>
    <row r="14" spans="1:45" x14ac:dyDescent="0.2">
      <c r="AR14" s="32" t="s">
        <v>325</v>
      </c>
      <c r="AS14" s="66">
        <v>1</v>
      </c>
    </row>
    <row r="15" spans="1:45" x14ac:dyDescent="0.2">
      <c r="AR15" s="32" t="s">
        <v>142</v>
      </c>
      <c r="AS15" s="66">
        <v>1</v>
      </c>
    </row>
    <row r="16" spans="1:45" x14ac:dyDescent="0.2">
      <c r="AR16" s="32" t="s">
        <v>227</v>
      </c>
      <c r="AS16" s="66">
        <v>1</v>
      </c>
    </row>
    <row r="17" spans="44:45" x14ac:dyDescent="0.2">
      <c r="AR17" s="32" t="s">
        <v>454</v>
      </c>
      <c r="AS17" s="66">
        <v>1</v>
      </c>
    </row>
    <row r="18" spans="44:45" x14ac:dyDescent="0.2">
      <c r="AR18" s="32" t="s">
        <v>200</v>
      </c>
      <c r="AS18" s="66">
        <v>1</v>
      </c>
    </row>
    <row r="19" spans="44:45" x14ac:dyDescent="0.2">
      <c r="AR19" s="73" t="s">
        <v>401</v>
      </c>
      <c r="AS19" s="74">
        <v>1</v>
      </c>
    </row>
    <row r="60" spans="1:14" x14ac:dyDescent="0.2">
      <c r="A60" s="146" t="s">
        <v>868</v>
      </c>
      <c r="B60" s="146"/>
      <c r="C60" s="146"/>
      <c r="D60" s="146"/>
      <c r="E60" s="146"/>
      <c r="F60" s="146"/>
      <c r="G60" s="146"/>
      <c r="H60" s="125">
        <v>0.28000000000000003</v>
      </c>
      <c r="I60" s="126"/>
      <c r="J60" s="146" t="s">
        <v>701</v>
      </c>
      <c r="K60" s="136">
        <v>0.72</v>
      </c>
      <c r="L60" s="136"/>
      <c r="M60" s="138" t="s">
        <v>702</v>
      </c>
      <c r="N60" s="59"/>
    </row>
    <row r="61" spans="1:14" x14ac:dyDescent="0.2">
      <c r="A61" s="147"/>
      <c r="B61" s="147"/>
      <c r="C61" s="147"/>
      <c r="D61" s="147"/>
      <c r="E61" s="147"/>
      <c r="F61" s="147"/>
      <c r="G61" s="147"/>
      <c r="H61" s="127"/>
      <c r="I61" s="127"/>
      <c r="J61" s="147"/>
      <c r="K61" s="137"/>
      <c r="L61" s="137"/>
      <c r="M61" s="139"/>
      <c r="N61" s="60"/>
    </row>
    <row r="62" spans="1:14" x14ac:dyDescent="0.2">
      <c r="H62" s="72">
        <v>18</v>
      </c>
      <c r="I62" s="52" t="s">
        <v>705</v>
      </c>
    </row>
    <row r="64" spans="1:14" x14ac:dyDescent="0.2">
      <c r="H64" s="44"/>
      <c r="I64" s="44"/>
      <c r="J64" s="44"/>
    </row>
    <row r="65" spans="1:14" x14ac:dyDescent="0.2">
      <c r="A65" s="145" t="s">
        <v>806</v>
      </c>
      <c r="B65" s="145"/>
      <c r="C65" s="145"/>
      <c r="D65" s="145"/>
      <c r="E65" s="164" t="s">
        <v>871</v>
      </c>
      <c r="F65" s="164"/>
      <c r="G65" s="164"/>
      <c r="H65" s="144"/>
      <c r="I65" s="144"/>
      <c r="J65" s="144"/>
      <c r="K65" s="169" t="s">
        <v>870</v>
      </c>
      <c r="L65" s="169"/>
      <c r="M65" s="169"/>
    </row>
    <row r="66" spans="1:14" ht="12.75" customHeight="1" x14ac:dyDescent="0.2">
      <c r="A66" s="145"/>
      <c r="B66" s="145"/>
      <c r="C66" s="145"/>
      <c r="D66" s="145"/>
      <c r="E66" s="165"/>
      <c r="F66" s="165"/>
      <c r="G66" s="165"/>
      <c r="J66" s="46"/>
      <c r="K66" s="147"/>
      <c r="L66" s="147"/>
      <c r="M66" s="147"/>
    </row>
    <row r="67" spans="1:14" x14ac:dyDescent="0.2">
      <c r="A67" s="145"/>
      <c r="B67" s="145"/>
      <c r="C67" s="145"/>
      <c r="D67" s="145"/>
      <c r="E67" s="143"/>
      <c r="F67" s="143"/>
      <c r="G67" s="143"/>
      <c r="H67" s="164" t="s">
        <v>869</v>
      </c>
      <c r="I67" s="164"/>
      <c r="J67" s="164"/>
      <c r="K67" s="143"/>
      <c r="L67" s="143"/>
      <c r="M67" s="143"/>
    </row>
    <row r="68" spans="1:14" x14ac:dyDescent="0.2">
      <c r="A68" s="145"/>
      <c r="B68" s="145"/>
      <c r="C68" s="145"/>
      <c r="D68" s="145"/>
      <c r="E68" s="144"/>
      <c r="F68" s="144"/>
      <c r="G68" s="144"/>
      <c r="H68" s="165"/>
      <c r="I68" s="165"/>
      <c r="J68" s="165"/>
      <c r="K68" s="144"/>
      <c r="L68" s="144"/>
      <c r="M68" s="144"/>
    </row>
    <row r="69" spans="1:14" x14ac:dyDescent="0.2">
      <c r="A69" s="88"/>
      <c r="B69" s="88"/>
      <c r="C69" s="88"/>
      <c r="D69" s="116"/>
      <c r="E69" s="144"/>
      <c r="F69" s="144"/>
      <c r="G69" s="144"/>
      <c r="H69" s="143"/>
      <c r="I69" s="143"/>
      <c r="J69" s="143"/>
      <c r="K69" s="144"/>
      <c r="L69" s="144"/>
      <c r="M69" s="144"/>
    </row>
    <row r="70" spans="1:14" x14ac:dyDescent="0.2">
      <c r="A70" s="17" t="s">
        <v>758</v>
      </c>
      <c r="B70" s="17"/>
      <c r="C70" s="17"/>
      <c r="D70" s="17"/>
      <c r="E70" s="17"/>
      <c r="F70" s="17"/>
      <c r="G70" s="17"/>
      <c r="H70" s="17"/>
      <c r="I70" s="17"/>
      <c r="J70" s="17"/>
      <c r="K70" s="17"/>
      <c r="L70" s="17"/>
      <c r="M70" s="17"/>
      <c r="N70" s="17"/>
    </row>
    <row r="71" spans="1:14" x14ac:dyDescent="0.2">
      <c r="A71" s="87">
        <v>1</v>
      </c>
      <c r="B71" s="87" t="s">
        <v>122</v>
      </c>
      <c r="C71" s="59"/>
      <c r="D71" s="59"/>
      <c r="E71" s="59"/>
      <c r="F71" s="59"/>
      <c r="G71" s="59"/>
      <c r="H71" s="59"/>
      <c r="I71" s="59"/>
      <c r="J71" s="59"/>
      <c r="K71" s="59"/>
      <c r="L71" s="59"/>
      <c r="M71" s="59"/>
      <c r="N71" s="59"/>
    </row>
    <row r="72" spans="1:14" x14ac:dyDescent="0.2">
      <c r="A72" s="52">
        <v>2</v>
      </c>
      <c r="B72" s="52" t="s">
        <v>122</v>
      </c>
    </row>
    <row r="73" spans="1:14" x14ac:dyDescent="0.2">
      <c r="A73" s="87">
        <v>3</v>
      </c>
      <c r="B73" s="87" t="s">
        <v>433</v>
      </c>
      <c r="C73" s="59"/>
      <c r="D73" s="59"/>
      <c r="E73" s="59"/>
      <c r="F73" s="59"/>
      <c r="G73" s="59"/>
      <c r="H73" s="59"/>
      <c r="I73" s="59"/>
      <c r="J73" s="59"/>
      <c r="K73" s="59"/>
      <c r="L73" s="59"/>
      <c r="M73" s="59"/>
      <c r="N73" s="59"/>
    </row>
    <row r="74" spans="1:14" x14ac:dyDescent="0.2">
      <c r="A74" s="52">
        <v>4</v>
      </c>
      <c r="B74" s="52" t="s">
        <v>147</v>
      </c>
    </row>
    <row r="75" spans="1:14" x14ac:dyDescent="0.2">
      <c r="A75" s="87">
        <v>5</v>
      </c>
      <c r="B75" s="87" t="s">
        <v>314</v>
      </c>
      <c r="C75" s="59"/>
      <c r="D75" s="59"/>
      <c r="E75" s="59"/>
      <c r="F75" s="59"/>
      <c r="G75" s="59"/>
      <c r="H75" s="59"/>
      <c r="I75" s="59"/>
      <c r="J75" s="59"/>
      <c r="K75" s="59"/>
      <c r="L75" s="59"/>
      <c r="M75" s="59"/>
      <c r="N75" s="59"/>
    </row>
    <row r="76" spans="1:14" x14ac:dyDescent="0.2">
      <c r="A76" s="52">
        <v>6</v>
      </c>
      <c r="B76" s="52" t="s">
        <v>383</v>
      </c>
    </row>
    <row r="77" spans="1:14" x14ac:dyDescent="0.2">
      <c r="A77" s="87">
        <v>7</v>
      </c>
      <c r="B77" s="87" t="s">
        <v>238</v>
      </c>
      <c r="C77" s="59"/>
      <c r="D77" s="59"/>
      <c r="E77" s="59"/>
      <c r="F77" s="59"/>
      <c r="G77" s="59"/>
      <c r="H77" s="59"/>
      <c r="I77" s="59"/>
      <c r="J77" s="59"/>
      <c r="K77" s="59"/>
      <c r="L77" s="59"/>
      <c r="M77" s="59"/>
      <c r="N77" s="59"/>
    </row>
    <row r="78" spans="1:14" x14ac:dyDescent="0.2">
      <c r="A78" s="52">
        <v>8</v>
      </c>
      <c r="B78" s="52" t="s">
        <v>346</v>
      </c>
    </row>
    <row r="79" spans="1:14" x14ac:dyDescent="0.2">
      <c r="A79" s="87">
        <v>9</v>
      </c>
      <c r="B79" s="87" t="s">
        <v>346</v>
      </c>
      <c r="C79" s="59"/>
      <c r="D79" s="59"/>
      <c r="E79" s="59"/>
      <c r="F79" s="59"/>
      <c r="G79" s="59"/>
      <c r="H79" s="59"/>
      <c r="I79" s="59"/>
      <c r="J79" s="59"/>
      <c r="K79" s="59"/>
      <c r="L79" s="59"/>
      <c r="M79" s="59"/>
      <c r="N79" s="59"/>
    </row>
    <row r="80" spans="1:14" x14ac:dyDescent="0.2">
      <c r="A80" s="52">
        <v>10</v>
      </c>
      <c r="B80" s="52" t="s">
        <v>247</v>
      </c>
    </row>
    <row r="81" spans="1:14" x14ac:dyDescent="0.2">
      <c r="A81" s="87">
        <v>11</v>
      </c>
      <c r="B81" s="87" t="s">
        <v>190</v>
      </c>
      <c r="C81" s="59"/>
      <c r="D81" s="59"/>
      <c r="E81" s="59"/>
      <c r="F81" s="59"/>
      <c r="G81" s="59"/>
      <c r="H81" s="59"/>
      <c r="I81" s="59"/>
      <c r="J81" s="59"/>
      <c r="K81" s="59"/>
      <c r="L81" s="59"/>
      <c r="M81" s="59"/>
      <c r="N81" s="59"/>
    </row>
    <row r="82" spans="1:14" x14ac:dyDescent="0.2">
      <c r="A82" s="52">
        <v>12</v>
      </c>
      <c r="B82" s="52" t="s">
        <v>302</v>
      </c>
    </row>
    <row r="83" spans="1:14" x14ac:dyDescent="0.2">
      <c r="A83" s="87">
        <v>13</v>
      </c>
      <c r="B83" s="87" t="s">
        <v>325</v>
      </c>
      <c r="C83" s="59"/>
      <c r="D83" s="59"/>
      <c r="E83" s="59"/>
      <c r="F83" s="59"/>
      <c r="G83" s="59"/>
      <c r="H83" s="59"/>
      <c r="I83" s="59"/>
      <c r="J83" s="59"/>
      <c r="K83" s="59"/>
      <c r="L83" s="59"/>
      <c r="M83" s="59"/>
      <c r="N83" s="59"/>
    </row>
    <row r="84" spans="1:14" x14ac:dyDescent="0.2">
      <c r="A84" s="52">
        <v>14</v>
      </c>
      <c r="B84" s="52" t="s">
        <v>142</v>
      </c>
    </row>
    <row r="85" spans="1:14" x14ac:dyDescent="0.2">
      <c r="A85" s="87">
        <v>15</v>
      </c>
      <c r="B85" s="87" t="s">
        <v>227</v>
      </c>
      <c r="C85" s="59"/>
      <c r="D85" s="59"/>
      <c r="E85" s="59"/>
      <c r="F85" s="59"/>
      <c r="G85" s="59"/>
      <c r="H85" s="59"/>
      <c r="I85" s="59"/>
      <c r="J85" s="59"/>
      <c r="K85" s="59"/>
      <c r="L85" s="59"/>
      <c r="M85" s="59"/>
      <c r="N85" s="59"/>
    </row>
    <row r="86" spans="1:14" x14ac:dyDescent="0.2">
      <c r="A86" s="52">
        <v>16</v>
      </c>
      <c r="B86" s="52" t="s">
        <v>454</v>
      </c>
    </row>
    <row r="87" spans="1:14" x14ac:dyDescent="0.2">
      <c r="A87" s="87">
        <v>17</v>
      </c>
      <c r="B87" s="87" t="s">
        <v>200</v>
      </c>
      <c r="C87" s="59"/>
      <c r="D87" s="59"/>
      <c r="E87" s="59"/>
      <c r="F87" s="59"/>
      <c r="G87" s="59"/>
      <c r="H87" s="59"/>
      <c r="I87" s="59"/>
      <c r="J87" s="59"/>
      <c r="K87" s="59"/>
      <c r="L87" s="59"/>
      <c r="M87" s="59"/>
      <c r="N87" s="59"/>
    </row>
    <row r="88" spans="1:14" x14ac:dyDescent="0.2">
      <c r="A88" s="52">
        <v>18</v>
      </c>
      <c r="B88" s="52" t="s">
        <v>401</v>
      </c>
    </row>
    <row r="89" spans="1:14" x14ac:dyDescent="0.2">
      <c r="A89" s="52"/>
      <c r="B89" s="52"/>
    </row>
  </sheetData>
  <mergeCells count="17">
    <mergeCell ref="M60:M61"/>
    <mergeCell ref="H65:J65"/>
    <mergeCell ref="A60:G61"/>
    <mergeCell ref="H60:I61"/>
    <mergeCell ref="J60:J61"/>
    <mergeCell ref="K60:L61"/>
    <mergeCell ref="A65:D68"/>
    <mergeCell ref="E65:G66"/>
    <mergeCell ref="H67:J68"/>
    <mergeCell ref="K65:M66"/>
    <mergeCell ref="E69:G69"/>
    <mergeCell ref="H69:J69"/>
    <mergeCell ref="K69:M69"/>
    <mergeCell ref="E67:G67"/>
    <mergeCell ref="K67:M67"/>
    <mergeCell ref="E68:G68"/>
    <mergeCell ref="K68:M68"/>
  </mergeCells>
  <pageMargins left="0.7" right="0.7" top="0.75" bottom="0.75" header="0.3" footer="0.3"/>
  <pageSetup paperSize="0" orientation="portrait" horizontalDpi="0" verticalDpi="0" copies="0" r:id="rId5"/>
  <drawing r:id="rId6"/>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32"/>
  <sheetViews>
    <sheetView zoomScale="110" zoomScaleNormal="110" workbookViewId="0">
      <selection activeCell="E3" sqref="E3"/>
    </sheetView>
  </sheetViews>
  <sheetFormatPr baseColWidth="10" defaultRowHeight="12.75" x14ac:dyDescent="0.2"/>
  <sheetData>
    <row r="1" spans="1:22" ht="20.25" thickBot="1" x14ac:dyDescent="0.35">
      <c r="A1" s="15" t="s">
        <v>674</v>
      </c>
      <c r="B1" s="15"/>
      <c r="C1" s="15"/>
      <c r="D1" s="15"/>
      <c r="E1" s="15"/>
      <c r="F1" s="15"/>
      <c r="G1" s="15"/>
      <c r="H1" s="15"/>
      <c r="I1" s="15"/>
      <c r="J1" s="15"/>
      <c r="K1" s="15"/>
      <c r="L1" s="15"/>
      <c r="M1" s="15"/>
      <c r="N1" s="15"/>
    </row>
    <row r="2" spans="1:22" ht="13.5" thickTop="1" x14ac:dyDescent="0.2">
      <c r="A2" s="17" t="s">
        <v>684</v>
      </c>
      <c r="B2" s="17"/>
      <c r="C2" s="17"/>
      <c r="D2" s="17"/>
      <c r="E2" s="17"/>
      <c r="F2" s="17"/>
      <c r="G2" s="17"/>
      <c r="H2" s="17"/>
      <c r="I2" s="17"/>
      <c r="J2" s="17"/>
      <c r="K2" s="17"/>
      <c r="L2" s="17"/>
      <c r="M2" s="17"/>
      <c r="N2" s="17"/>
      <c r="R2" s="28" t="s">
        <v>686</v>
      </c>
      <c r="S2" s="29" t="s">
        <v>775</v>
      </c>
      <c r="U2" s="28" t="s">
        <v>686</v>
      </c>
      <c r="V2" s="29" t="s">
        <v>776</v>
      </c>
    </row>
    <row r="3" spans="1:22" x14ac:dyDescent="0.2">
      <c r="R3" s="30" t="s">
        <v>696</v>
      </c>
      <c r="S3" s="31">
        <v>0.25</v>
      </c>
      <c r="U3" s="30" t="s">
        <v>402</v>
      </c>
      <c r="V3" s="65">
        <v>1</v>
      </c>
    </row>
    <row r="4" spans="1:22" x14ac:dyDescent="0.2">
      <c r="R4" s="73" t="s">
        <v>697</v>
      </c>
      <c r="S4" s="84">
        <v>0.75</v>
      </c>
      <c r="U4" s="32" t="s">
        <v>228</v>
      </c>
      <c r="V4" s="66">
        <v>1</v>
      </c>
    </row>
    <row r="5" spans="1:22" x14ac:dyDescent="0.2">
      <c r="U5" s="32" t="s">
        <v>122</v>
      </c>
      <c r="V5" s="66">
        <v>1</v>
      </c>
    </row>
    <row r="6" spans="1:22" x14ac:dyDescent="0.2">
      <c r="U6" s="32" t="s">
        <v>434</v>
      </c>
      <c r="V6" s="66">
        <v>1</v>
      </c>
    </row>
    <row r="7" spans="1:22" x14ac:dyDescent="0.2">
      <c r="A7" s="146" t="s">
        <v>872</v>
      </c>
      <c r="B7" s="146"/>
      <c r="C7" s="146"/>
      <c r="D7" s="146"/>
      <c r="E7" s="146"/>
      <c r="F7" s="146"/>
      <c r="G7" s="146"/>
      <c r="H7" s="125">
        <v>0.25</v>
      </c>
      <c r="I7" s="126"/>
      <c r="J7" s="146" t="s">
        <v>701</v>
      </c>
      <c r="K7" s="136">
        <v>0.75</v>
      </c>
      <c r="L7" s="136"/>
      <c r="M7" s="138" t="s">
        <v>702</v>
      </c>
      <c r="N7" s="59"/>
      <c r="U7" s="32" t="s">
        <v>147</v>
      </c>
      <c r="V7" s="66">
        <v>1</v>
      </c>
    </row>
    <row r="8" spans="1:22" x14ac:dyDescent="0.2">
      <c r="A8" s="147"/>
      <c r="B8" s="147"/>
      <c r="C8" s="147"/>
      <c r="D8" s="147"/>
      <c r="E8" s="147"/>
      <c r="F8" s="147"/>
      <c r="G8" s="147"/>
      <c r="H8" s="127"/>
      <c r="I8" s="127"/>
      <c r="J8" s="147"/>
      <c r="K8" s="137"/>
      <c r="L8" s="137"/>
      <c r="M8" s="139"/>
      <c r="N8" s="60"/>
      <c r="U8" s="32" t="s">
        <v>455</v>
      </c>
      <c r="V8" s="66">
        <v>1</v>
      </c>
    </row>
    <row r="9" spans="1:22" x14ac:dyDescent="0.2">
      <c r="H9" s="72">
        <v>16</v>
      </c>
      <c r="I9" s="52" t="s">
        <v>705</v>
      </c>
      <c r="U9" s="32" t="s">
        <v>314</v>
      </c>
      <c r="V9" s="66">
        <v>1</v>
      </c>
    </row>
    <row r="10" spans="1:22" x14ac:dyDescent="0.2">
      <c r="U10" s="32" t="s">
        <v>201</v>
      </c>
      <c r="V10" s="66">
        <v>1</v>
      </c>
    </row>
    <row r="11" spans="1:22" x14ac:dyDescent="0.2">
      <c r="A11" s="145" t="s">
        <v>806</v>
      </c>
      <c r="B11" s="145"/>
      <c r="C11" s="145"/>
      <c r="D11" s="145"/>
      <c r="E11" s="169" t="s">
        <v>873</v>
      </c>
      <c r="F11" s="169"/>
      <c r="G11" s="169"/>
      <c r="H11" s="144"/>
      <c r="I11" s="144"/>
      <c r="J11" s="144"/>
      <c r="K11" s="164" t="s">
        <v>875</v>
      </c>
      <c r="L11" s="164"/>
      <c r="M11" s="164"/>
      <c r="U11" s="32" t="s">
        <v>238</v>
      </c>
      <c r="V11" s="66">
        <v>1</v>
      </c>
    </row>
    <row r="12" spans="1:22" x14ac:dyDescent="0.2">
      <c r="A12" s="145"/>
      <c r="B12" s="145"/>
      <c r="C12" s="145"/>
      <c r="D12" s="145"/>
      <c r="E12" s="147"/>
      <c r="F12" s="147"/>
      <c r="G12" s="147"/>
      <c r="H12" s="148"/>
      <c r="I12" s="148"/>
      <c r="J12" s="148"/>
      <c r="K12" s="165"/>
      <c r="L12" s="165"/>
      <c r="M12" s="165"/>
      <c r="U12" s="32" t="s">
        <v>270</v>
      </c>
      <c r="V12" s="66">
        <v>1</v>
      </c>
    </row>
    <row r="13" spans="1:22" x14ac:dyDescent="0.2">
      <c r="A13" s="145"/>
      <c r="B13" s="145"/>
      <c r="C13" s="145"/>
      <c r="D13" s="145"/>
      <c r="E13" s="143"/>
      <c r="F13" s="143"/>
      <c r="G13" s="143"/>
      <c r="H13" s="142" t="s">
        <v>874</v>
      </c>
      <c r="I13" s="142"/>
      <c r="J13" s="142"/>
      <c r="K13" s="143"/>
      <c r="L13" s="143"/>
      <c r="M13" s="143"/>
      <c r="U13" s="32" t="s">
        <v>346</v>
      </c>
      <c r="V13" s="66">
        <v>2</v>
      </c>
    </row>
    <row r="14" spans="1:22" x14ac:dyDescent="0.2">
      <c r="E14" s="144"/>
      <c r="F14" s="144"/>
      <c r="G14" s="144"/>
      <c r="H14" s="143"/>
      <c r="I14" s="143"/>
      <c r="J14" s="143"/>
      <c r="K14" s="144"/>
      <c r="L14" s="144"/>
      <c r="M14" s="144"/>
      <c r="U14" s="32" t="s">
        <v>190</v>
      </c>
      <c r="V14" s="66">
        <v>1</v>
      </c>
    </row>
    <row r="15" spans="1:22" x14ac:dyDescent="0.2">
      <c r="A15" s="17" t="s">
        <v>759</v>
      </c>
      <c r="B15" s="17"/>
      <c r="C15" s="17"/>
      <c r="D15" s="110"/>
      <c r="E15" s="17"/>
      <c r="F15" s="17"/>
      <c r="G15" s="17"/>
      <c r="H15" s="17"/>
      <c r="I15" s="17"/>
      <c r="J15" s="17"/>
      <c r="K15" s="17"/>
      <c r="L15" s="17"/>
      <c r="M15" s="17"/>
      <c r="N15" s="17"/>
      <c r="U15" s="32" t="s">
        <v>384</v>
      </c>
      <c r="V15" s="66">
        <v>1</v>
      </c>
    </row>
    <row r="16" spans="1:22" x14ac:dyDescent="0.2">
      <c r="A16" s="87">
        <v>1</v>
      </c>
      <c r="B16" s="87" t="s">
        <v>402</v>
      </c>
      <c r="C16" s="59"/>
      <c r="D16" s="59"/>
      <c r="E16" s="59"/>
      <c r="F16" s="59"/>
      <c r="G16" s="59"/>
      <c r="H16" s="59"/>
      <c r="I16" s="59"/>
      <c r="J16" s="59"/>
      <c r="K16" s="59"/>
      <c r="L16" s="59"/>
      <c r="M16" s="59"/>
      <c r="N16" s="59"/>
      <c r="U16" s="32" t="s">
        <v>303</v>
      </c>
      <c r="V16" s="66">
        <v>1</v>
      </c>
    </row>
    <row r="17" spans="1:22" x14ac:dyDescent="0.2">
      <c r="A17" s="52">
        <v>2</v>
      </c>
      <c r="B17" s="52" t="s">
        <v>228</v>
      </c>
      <c r="U17" s="73" t="s">
        <v>367</v>
      </c>
      <c r="V17" s="74">
        <v>1</v>
      </c>
    </row>
    <row r="18" spans="1:22" x14ac:dyDescent="0.2">
      <c r="A18" s="87">
        <v>3</v>
      </c>
      <c r="B18" s="87" t="s">
        <v>122</v>
      </c>
      <c r="C18" s="59"/>
      <c r="D18" s="59"/>
      <c r="E18" s="59"/>
      <c r="F18" s="59"/>
      <c r="G18" s="59"/>
      <c r="H18" s="59"/>
      <c r="I18" s="59"/>
      <c r="J18" s="59"/>
      <c r="K18" s="59"/>
      <c r="L18" s="59"/>
      <c r="M18" s="59"/>
      <c r="N18" s="59"/>
    </row>
    <row r="19" spans="1:22" x14ac:dyDescent="0.2">
      <c r="A19" s="52">
        <v>4</v>
      </c>
      <c r="B19" s="52" t="s">
        <v>434</v>
      </c>
    </row>
    <row r="20" spans="1:22" x14ac:dyDescent="0.2">
      <c r="A20" s="87">
        <v>5</v>
      </c>
      <c r="B20" s="87" t="s">
        <v>147</v>
      </c>
      <c r="C20" s="59"/>
      <c r="D20" s="59"/>
      <c r="E20" s="59"/>
      <c r="F20" s="59"/>
      <c r="G20" s="59"/>
      <c r="H20" s="59"/>
      <c r="I20" s="59"/>
      <c r="J20" s="59"/>
      <c r="K20" s="59"/>
      <c r="L20" s="59"/>
      <c r="M20" s="59"/>
      <c r="N20" s="59"/>
    </row>
    <row r="21" spans="1:22" x14ac:dyDescent="0.2">
      <c r="A21" s="52">
        <v>6</v>
      </c>
      <c r="B21" s="52" t="s">
        <v>455</v>
      </c>
    </row>
    <row r="22" spans="1:22" x14ac:dyDescent="0.2">
      <c r="A22" s="87">
        <v>7</v>
      </c>
      <c r="B22" s="87" t="s">
        <v>314</v>
      </c>
      <c r="C22" s="59"/>
      <c r="D22" s="59"/>
      <c r="E22" s="59"/>
      <c r="F22" s="59"/>
      <c r="G22" s="59"/>
      <c r="H22" s="59"/>
      <c r="I22" s="59"/>
      <c r="J22" s="59"/>
      <c r="K22" s="59"/>
      <c r="L22" s="59"/>
      <c r="M22" s="59"/>
      <c r="N22" s="59"/>
    </row>
    <row r="23" spans="1:22" x14ac:dyDescent="0.2">
      <c r="A23" s="52">
        <v>8</v>
      </c>
      <c r="B23" s="52" t="s">
        <v>201</v>
      </c>
    </row>
    <row r="24" spans="1:22" x14ac:dyDescent="0.2">
      <c r="A24" s="87">
        <v>9</v>
      </c>
      <c r="B24" s="87" t="s">
        <v>238</v>
      </c>
      <c r="C24" s="59"/>
      <c r="D24" s="59"/>
      <c r="E24" s="59"/>
      <c r="F24" s="59"/>
      <c r="G24" s="59"/>
      <c r="H24" s="59"/>
      <c r="I24" s="59"/>
      <c r="J24" s="59"/>
      <c r="K24" s="59"/>
      <c r="L24" s="59"/>
      <c r="M24" s="59"/>
      <c r="N24" s="59"/>
    </row>
    <row r="25" spans="1:22" x14ac:dyDescent="0.2">
      <c r="A25" s="52">
        <v>10</v>
      </c>
      <c r="B25" s="52" t="s">
        <v>270</v>
      </c>
    </row>
    <row r="26" spans="1:22" x14ac:dyDescent="0.2">
      <c r="A26" s="87">
        <v>11</v>
      </c>
      <c r="B26" s="87" t="s">
        <v>346</v>
      </c>
      <c r="C26" s="59"/>
      <c r="D26" s="59"/>
      <c r="E26" s="59"/>
      <c r="F26" s="59"/>
      <c r="G26" s="59"/>
      <c r="H26" s="59"/>
      <c r="I26" s="59"/>
      <c r="J26" s="59"/>
      <c r="K26" s="59"/>
      <c r="L26" s="59"/>
      <c r="M26" s="59"/>
      <c r="N26" s="59"/>
    </row>
    <row r="27" spans="1:22" x14ac:dyDescent="0.2">
      <c r="A27" s="52">
        <v>12</v>
      </c>
      <c r="B27" s="52" t="s">
        <v>346</v>
      </c>
    </row>
    <row r="28" spans="1:22" x14ac:dyDescent="0.2">
      <c r="A28" s="87">
        <v>13</v>
      </c>
      <c r="B28" s="87" t="s">
        <v>190</v>
      </c>
      <c r="C28" s="59"/>
      <c r="D28" s="59"/>
      <c r="E28" s="59"/>
      <c r="F28" s="59"/>
      <c r="G28" s="59"/>
      <c r="H28" s="59"/>
      <c r="I28" s="59"/>
      <c r="J28" s="59"/>
      <c r="K28" s="59"/>
      <c r="L28" s="59"/>
      <c r="M28" s="59"/>
      <c r="N28" s="59"/>
    </row>
    <row r="29" spans="1:22" x14ac:dyDescent="0.2">
      <c r="A29" s="52">
        <v>14</v>
      </c>
      <c r="B29" s="52" t="s">
        <v>384</v>
      </c>
    </row>
    <row r="30" spans="1:22" x14ac:dyDescent="0.2">
      <c r="A30" s="87">
        <v>15</v>
      </c>
      <c r="B30" s="87" t="s">
        <v>303</v>
      </c>
      <c r="C30" s="59"/>
      <c r="D30" s="59"/>
      <c r="E30" s="59"/>
      <c r="F30" s="59"/>
      <c r="G30" s="59"/>
      <c r="H30" s="59"/>
      <c r="I30" s="59"/>
      <c r="J30" s="59"/>
      <c r="K30" s="59"/>
      <c r="L30" s="59"/>
      <c r="M30" s="59"/>
      <c r="N30" s="59"/>
    </row>
    <row r="31" spans="1:22" x14ac:dyDescent="0.2">
      <c r="A31" s="52">
        <v>16</v>
      </c>
      <c r="B31" s="52" t="s">
        <v>367</v>
      </c>
    </row>
    <row r="32" spans="1:22" x14ac:dyDescent="0.2">
      <c r="A32" s="52"/>
      <c r="B32" s="52"/>
    </row>
  </sheetData>
  <mergeCells count="16">
    <mergeCell ref="E13:G13"/>
    <mergeCell ref="H13:J13"/>
    <mergeCell ref="K13:M13"/>
    <mergeCell ref="E14:G14"/>
    <mergeCell ref="H14:J14"/>
    <mergeCell ref="K14:M14"/>
    <mergeCell ref="E11:G12"/>
    <mergeCell ref="K11:M12"/>
    <mergeCell ref="M7:M8"/>
    <mergeCell ref="H11:J11"/>
    <mergeCell ref="H12:J12"/>
    <mergeCell ref="A7:G8"/>
    <mergeCell ref="H7:I8"/>
    <mergeCell ref="J7:J8"/>
    <mergeCell ref="K7:L8"/>
    <mergeCell ref="A11:D13"/>
  </mergeCells>
  <pageMargins left="0.7" right="0.7" top="0.75" bottom="0.75" header="0.3" footer="0.3"/>
  <drawing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T118"/>
  <sheetViews>
    <sheetView zoomScale="80" zoomScaleNormal="80" workbookViewId="0">
      <selection activeCell="Q26" sqref="Q26"/>
    </sheetView>
  </sheetViews>
  <sheetFormatPr baseColWidth="10" defaultRowHeight="12.75" x14ac:dyDescent="0.2"/>
  <cols>
    <col min="25" max="25" width="11.875" customWidth="1"/>
  </cols>
  <sheetData>
    <row r="1" spans="1:46" ht="20.25" thickBot="1" x14ac:dyDescent="0.35">
      <c r="A1" s="15" t="s">
        <v>674</v>
      </c>
      <c r="B1" s="15"/>
      <c r="C1" s="15"/>
      <c r="D1" s="15"/>
      <c r="E1" s="15"/>
      <c r="F1" s="15"/>
      <c r="G1" s="15"/>
      <c r="H1" s="15"/>
      <c r="I1" s="15"/>
      <c r="J1" s="15"/>
      <c r="K1" s="15"/>
      <c r="L1" s="15"/>
      <c r="M1" s="15"/>
      <c r="N1" s="15"/>
    </row>
    <row r="2" spans="1:46" ht="13.5" thickTop="1" x14ac:dyDescent="0.2">
      <c r="A2" s="17" t="s">
        <v>685</v>
      </c>
      <c r="B2" s="17"/>
      <c r="C2" s="17"/>
      <c r="D2" s="17"/>
      <c r="E2" s="17"/>
      <c r="F2" s="17"/>
      <c r="G2" s="17"/>
      <c r="H2" s="17"/>
      <c r="I2" s="17"/>
      <c r="J2" s="17"/>
      <c r="K2" s="17"/>
      <c r="L2" s="17"/>
      <c r="M2" s="17"/>
      <c r="N2" s="17"/>
    </row>
    <row r="3" spans="1:46" x14ac:dyDescent="0.2">
      <c r="Q3" s="61"/>
      <c r="R3" s="28" t="s">
        <v>727</v>
      </c>
      <c r="S3" s="62"/>
      <c r="T3" s="63"/>
      <c r="V3" s="28" t="s">
        <v>686</v>
      </c>
      <c r="W3" s="29" t="s">
        <v>778</v>
      </c>
      <c r="Y3" s="61"/>
      <c r="Z3" s="28" t="s">
        <v>727</v>
      </c>
      <c r="AA3" s="62"/>
      <c r="AB3" s="62"/>
      <c r="AC3" s="63"/>
      <c r="AE3" s="28" t="s">
        <v>686</v>
      </c>
      <c r="AF3" s="29" t="s">
        <v>780</v>
      </c>
      <c r="AH3" s="28" t="s">
        <v>686</v>
      </c>
      <c r="AI3" s="29" t="s">
        <v>781</v>
      </c>
      <c r="AK3" s="28" t="s">
        <v>686</v>
      </c>
      <c r="AL3" s="29" t="s">
        <v>782</v>
      </c>
      <c r="AN3" s="28" t="s">
        <v>686</v>
      </c>
      <c r="AO3" s="29" t="s">
        <v>783</v>
      </c>
      <c r="AQ3" s="28" t="s">
        <v>686</v>
      </c>
      <c r="AR3" s="29" t="s">
        <v>784</v>
      </c>
      <c r="AT3" s="38" t="s">
        <v>686</v>
      </c>
    </row>
    <row r="4" spans="1:46" x14ac:dyDescent="0.2">
      <c r="Q4" s="64"/>
      <c r="R4" s="61" t="s">
        <v>123</v>
      </c>
      <c r="S4" s="69" t="s">
        <v>96</v>
      </c>
      <c r="T4" s="70" t="s">
        <v>170</v>
      </c>
      <c r="V4" s="30" t="s">
        <v>82</v>
      </c>
      <c r="W4" s="65">
        <v>63</v>
      </c>
      <c r="Y4" s="64"/>
      <c r="Z4" s="61" t="s">
        <v>655</v>
      </c>
      <c r="AA4" s="69" t="s">
        <v>653</v>
      </c>
      <c r="AB4" s="69" t="s">
        <v>652</v>
      </c>
      <c r="AC4" s="70" t="s">
        <v>654</v>
      </c>
      <c r="AE4" s="30" t="s">
        <v>82</v>
      </c>
      <c r="AF4" s="65">
        <v>60</v>
      </c>
      <c r="AH4" s="30" t="s">
        <v>696</v>
      </c>
      <c r="AI4" s="47">
        <v>0.5625</v>
      </c>
      <c r="AK4" s="30" t="s">
        <v>368</v>
      </c>
      <c r="AL4" s="65">
        <v>1</v>
      </c>
      <c r="AN4" s="30" t="s">
        <v>82</v>
      </c>
      <c r="AO4" s="65">
        <v>33</v>
      </c>
      <c r="AQ4" s="30" t="s">
        <v>696</v>
      </c>
      <c r="AR4" s="47">
        <v>0.359375</v>
      </c>
      <c r="AT4" s="39" t="s">
        <v>122</v>
      </c>
    </row>
    <row r="5" spans="1:46" x14ac:dyDescent="0.2">
      <c r="Q5" s="68" t="s">
        <v>777</v>
      </c>
      <c r="R5" s="106">
        <v>0.296875</v>
      </c>
      <c r="S5" s="107">
        <v>0.6875</v>
      </c>
      <c r="T5" s="108">
        <v>1.5625E-2</v>
      </c>
      <c r="V5" s="73" t="s">
        <v>83</v>
      </c>
      <c r="W5" s="74">
        <v>1</v>
      </c>
      <c r="Y5" s="68" t="s">
        <v>779</v>
      </c>
      <c r="Z5" s="106">
        <v>0.59375</v>
      </c>
      <c r="AA5" s="107">
        <v>0.296875</v>
      </c>
      <c r="AB5" s="107">
        <v>7.8125E-2</v>
      </c>
      <c r="AC5" s="108">
        <v>3.125E-2</v>
      </c>
      <c r="AE5" s="73" t="s">
        <v>83</v>
      </c>
      <c r="AF5" s="74">
        <v>4</v>
      </c>
      <c r="AH5" s="73" t="s">
        <v>697</v>
      </c>
      <c r="AI5" s="75">
        <v>0.4375</v>
      </c>
      <c r="AK5" s="32" t="s">
        <v>202</v>
      </c>
      <c r="AL5" s="66">
        <v>1</v>
      </c>
      <c r="AN5" s="32" t="s">
        <v>658</v>
      </c>
      <c r="AO5" s="66">
        <v>26</v>
      </c>
      <c r="AQ5" s="73" t="s">
        <v>697</v>
      </c>
      <c r="AR5" s="75">
        <v>0.640625</v>
      </c>
      <c r="AT5" s="40" t="s">
        <v>369</v>
      </c>
    </row>
    <row r="6" spans="1:46" x14ac:dyDescent="0.2">
      <c r="AK6" s="32" t="s">
        <v>171</v>
      </c>
      <c r="AL6" s="66">
        <v>1</v>
      </c>
      <c r="AN6" s="73" t="s">
        <v>83</v>
      </c>
      <c r="AO6" s="74">
        <v>5</v>
      </c>
      <c r="AT6" s="40" t="s">
        <v>305</v>
      </c>
    </row>
    <row r="7" spans="1:46" x14ac:dyDescent="0.2">
      <c r="AK7" s="32" t="s">
        <v>456</v>
      </c>
      <c r="AL7" s="66">
        <v>1</v>
      </c>
      <c r="AT7" s="40" t="s">
        <v>434</v>
      </c>
    </row>
    <row r="8" spans="1:46" x14ac:dyDescent="0.2">
      <c r="AK8" s="32" t="s">
        <v>239</v>
      </c>
      <c r="AL8" s="66">
        <v>1</v>
      </c>
      <c r="AT8" s="40" t="s">
        <v>336</v>
      </c>
    </row>
    <row r="9" spans="1:46" x14ac:dyDescent="0.2">
      <c r="AK9" s="32" t="s">
        <v>311</v>
      </c>
      <c r="AL9" s="66">
        <v>1</v>
      </c>
      <c r="AT9" s="40" t="s">
        <v>421</v>
      </c>
    </row>
    <row r="10" spans="1:46" x14ac:dyDescent="0.2">
      <c r="AK10" s="32" t="s">
        <v>293</v>
      </c>
      <c r="AL10" s="66">
        <v>1</v>
      </c>
      <c r="AT10" s="40" t="s">
        <v>441</v>
      </c>
    </row>
    <row r="11" spans="1:46" x14ac:dyDescent="0.2">
      <c r="AK11" s="32" t="s">
        <v>211</v>
      </c>
      <c r="AL11" s="66">
        <v>1</v>
      </c>
      <c r="AT11" s="40" t="s">
        <v>134</v>
      </c>
    </row>
    <row r="12" spans="1:46" x14ac:dyDescent="0.2">
      <c r="AK12" s="32" t="s">
        <v>181</v>
      </c>
      <c r="AL12" s="66">
        <v>2</v>
      </c>
      <c r="AT12" s="40" t="s">
        <v>313</v>
      </c>
    </row>
    <row r="13" spans="1:46" x14ac:dyDescent="0.2">
      <c r="AK13" s="32" t="s">
        <v>189</v>
      </c>
      <c r="AL13" s="66">
        <v>1</v>
      </c>
      <c r="AT13" s="40" t="s">
        <v>386</v>
      </c>
    </row>
    <row r="14" spans="1:46" x14ac:dyDescent="0.2">
      <c r="AK14" s="32" t="s">
        <v>413</v>
      </c>
      <c r="AL14" s="66">
        <v>1</v>
      </c>
      <c r="AT14" s="40" t="s">
        <v>249</v>
      </c>
    </row>
    <row r="15" spans="1:46" x14ac:dyDescent="0.2">
      <c r="AK15" s="32" t="s">
        <v>435</v>
      </c>
      <c r="AL15" s="66">
        <v>1</v>
      </c>
      <c r="AT15" s="40" t="s">
        <v>240</v>
      </c>
    </row>
    <row r="16" spans="1:46" x14ac:dyDescent="0.2">
      <c r="AK16" s="32" t="s">
        <v>357</v>
      </c>
      <c r="AL16" s="66">
        <v>1</v>
      </c>
      <c r="AT16" s="40" t="s">
        <v>393</v>
      </c>
    </row>
    <row r="17" spans="37:46" x14ac:dyDescent="0.2">
      <c r="AK17" s="32" t="s">
        <v>347</v>
      </c>
      <c r="AL17" s="66">
        <v>1</v>
      </c>
      <c r="AT17" s="40" t="s">
        <v>346</v>
      </c>
    </row>
    <row r="18" spans="37:46" x14ac:dyDescent="0.2">
      <c r="AK18" s="32" t="s">
        <v>290</v>
      </c>
      <c r="AL18" s="66">
        <v>1</v>
      </c>
      <c r="AT18" s="40" t="s">
        <v>345</v>
      </c>
    </row>
    <row r="19" spans="37:46" x14ac:dyDescent="0.2">
      <c r="AK19" s="32" t="s">
        <v>176</v>
      </c>
      <c r="AL19" s="66">
        <v>1</v>
      </c>
      <c r="AT19" s="40" t="s">
        <v>148</v>
      </c>
    </row>
    <row r="20" spans="37:46" x14ac:dyDescent="0.2">
      <c r="AK20" s="32" t="s">
        <v>105</v>
      </c>
      <c r="AL20" s="66">
        <v>1</v>
      </c>
      <c r="AT20" s="40" t="s">
        <v>203</v>
      </c>
    </row>
    <row r="21" spans="37:46" x14ac:dyDescent="0.2">
      <c r="AK21" s="32" t="s">
        <v>315</v>
      </c>
      <c r="AL21" s="66">
        <v>1</v>
      </c>
      <c r="AT21" s="40" t="s">
        <v>190</v>
      </c>
    </row>
    <row r="22" spans="37:46" x14ac:dyDescent="0.2">
      <c r="AK22" s="32" t="s">
        <v>271</v>
      </c>
      <c r="AL22" s="66">
        <v>1</v>
      </c>
      <c r="AT22" s="40" t="s">
        <v>234</v>
      </c>
    </row>
    <row r="23" spans="37:46" x14ac:dyDescent="0.2">
      <c r="AK23" s="32" t="s">
        <v>385</v>
      </c>
      <c r="AL23" s="66">
        <v>1</v>
      </c>
      <c r="AT23" s="40" t="s">
        <v>423</v>
      </c>
    </row>
    <row r="24" spans="37:46" x14ac:dyDescent="0.2">
      <c r="AK24" s="32" t="s">
        <v>133</v>
      </c>
      <c r="AL24" s="66">
        <v>2</v>
      </c>
      <c r="AT24" s="40" t="s">
        <v>230</v>
      </c>
    </row>
    <row r="25" spans="37:46" x14ac:dyDescent="0.2">
      <c r="AK25" s="32" t="s">
        <v>229</v>
      </c>
      <c r="AL25" s="66">
        <v>1</v>
      </c>
      <c r="AT25" s="40" t="s">
        <v>272</v>
      </c>
    </row>
    <row r="26" spans="37:46" x14ac:dyDescent="0.2">
      <c r="AK26" s="32" t="s">
        <v>248</v>
      </c>
      <c r="AL26" s="66">
        <v>1</v>
      </c>
      <c r="AT26" s="41" t="s">
        <v>263</v>
      </c>
    </row>
    <row r="27" spans="37:46" x14ac:dyDescent="0.2">
      <c r="AK27" s="32" t="s">
        <v>254</v>
      </c>
      <c r="AL27" s="66">
        <v>1</v>
      </c>
    </row>
    <row r="28" spans="37:46" x14ac:dyDescent="0.2">
      <c r="AK28" s="32" t="s">
        <v>373</v>
      </c>
      <c r="AL28" s="66">
        <v>1</v>
      </c>
    </row>
    <row r="29" spans="37:46" x14ac:dyDescent="0.2">
      <c r="AK29" s="32" t="s">
        <v>233</v>
      </c>
      <c r="AL29" s="66">
        <v>1</v>
      </c>
    </row>
    <row r="30" spans="37:46" x14ac:dyDescent="0.2">
      <c r="AK30" s="32" t="s">
        <v>262</v>
      </c>
      <c r="AL30" s="66">
        <v>1</v>
      </c>
    </row>
    <row r="31" spans="37:46" x14ac:dyDescent="0.2">
      <c r="AK31" s="32" t="s">
        <v>304</v>
      </c>
      <c r="AL31" s="66">
        <v>1</v>
      </c>
    </row>
    <row r="32" spans="37:46" x14ac:dyDescent="0.2">
      <c r="AK32" s="32" t="s">
        <v>185</v>
      </c>
      <c r="AL32" s="66">
        <v>1</v>
      </c>
    </row>
    <row r="33" spans="1:38" x14ac:dyDescent="0.2">
      <c r="AK33" s="32" t="s">
        <v>422</v>
      </c>
      <c r="AL33" s="66">
        <v>1</v>
      </c>
    </row>
    <row r="34" spans="1:38" x14ac:dyDescent="0.2">
      <c r="AK34" s="32" t="s">
        <v>420</v>
      </c>
      <c r="AL34" s="66">
        <v>1</v>
      </c>
    </row>
    <row r="35" spans="1:38" x14ac:dyDescent="0.2">
      <c r="AK35" s="32" t="s">
        <v>250</v>
      </c>
      <c r="AL35" s="66">
        <v>1</v>
      </c>
    </row>
    <row r="36" spans="1:38" x14ac:dyDescent="0.2">
      <c r="AK36" s="32" t="s">
        <v>403</v>
      </c>
      <c r="AL36" s="66">
        <v>1</v>
      </c>
    </row>
    <row r="37" spans="1:38" x14ac:dyDescent="0.2">
      <c r="AK37" s="73" t="s">
        <v>335</v>
      </c>
      <c r="AL37" s="74">
        <v>1</v>
      </c>
    </row>
    <row r="39" spans="1:38" x14ac:dyDescent="0.2">
      <c r="A39" s="146" t="s">
        <v>800</v>
      </c>
      <c r="B39" s="146"/>
      <c r="C39" s="146"/>
      <c r="D39" s="146"/>
      <c r="E39" s="146"/>
      <c r="F39" s="146"/>
      <c r="G39" s="146"/>
      <c r="H39" s="125">
        <v>0.56000000000000005</v>
      </c>
      <c r="I39" s="126"/>
      <c r="J39" s="146" t="s">
        <v>701</v>
      </c>
      <c r="K39" s="136">
        <v>0.44</v>
      </c>
      <c r="L39" s="136"/>
      <c r="M39" s="138" t="s">
        <v>702</v>
      </c>
      <c r="N39" s="59"/>
    </row>
    <row r="40" spans="1:38" x14ac:dyDescent="0.2">
      <c r="A40" s="147"/>
      <c r="B40" s="147"/>
      <c r="C40" s="147"/>
      <c r="D40" s="147"/>
      <c r="E40" s="147"/>
      <c r="F40" s="147"/>
      <c r="G40" s="147"/>
      <c r="H40" s="127"/>
      <c r="I40" s="127"/>
      <c r="J40" s="147"/>
      <c r="K40" s="137"/>
      <c r="L40" s="137"/>
      <c r="M40" s="139"/>
      <c r="N40" s="60"/>
    </row>
    <row r="41" spans="1:38" x14ac:dyDescent="0.2">
      <c r="H41" s="71">
        <v>36</v>
      </c>
      <c r="I41" s="52" t="s">
        <v>705</v>
      </c>
    </row>
    <row r="42" spans="1:38" x14ac:dyDescent="0.2">
      <c r="J42" s="44"/>
    </row>
    <row r="43" spans="1:38" x14ac:dyDescent="0.2">
      <c r="A43" s="145" t="s">
        <v>806</v>
      </c>
      <c r="B43" s="145"/>
      <c r="C43" s="145"/>
      <c r="D43" s="145"/>
      <c r="E43" s="142" t="s">
        <v>876</v>
      </c>
      <c r="F43" s="142"/>
      <c r="G43" s="142"/>
      <c r="H43" s="148"/>
      <c r="I43" s="148"/>
      <c r="J43" s="148"/>
      <c r="K43" s="142" t="s">
        <v>878</v>
      </c>
      <c r="L43" s="142"/>
      <c r="M43" s="142"/>
      <c r="N43" s="44"/>
    </row>
    <row r="44" spans="1:38" x14ac:dyDescent="0.2">
      <c r="A44" s="145"/>
      <c r="B44" s="145"/>
      <c r="C44" s="145"/>
      <c r="D44" s="145"/>
      <c r="E44" s="143"/>
      <c r="F44" s="143"/>
      <c r="G44" s="143"/>
      <c r="H44" s="169" t="s">
        <v>877</v>
      </c>
      <c r="I44" s="169"/>
      <c r="J44" s="169"/>
      <c r="K44" s="143"/>
      <c r="L44" s="143"/>
      <c r="M44" s="143"/>
      <c r="N44" s="44"/>
    </row>
    <row r="45" spans="1:38" x14ac:dyDescent="0.2">
      <c r="A45" s="145"/>
      <c r="B45" s="145"/>
      <c r="C45" s="145"/>
      <c r="D45" s="145"/>
      <c r="E45" s="144"/>
      <c r="F45" s="144"/>
      <c r="G45" s="144"/>
      <c r="H45" s="147"/>
      <c r="I45" s="147"/>
      <c r="J45" s="147"/>
      <c r="K45" s="144"/>
      <c r="L45" s="144"/>
      <c r="M45" s="144"/>
      <c r="N45" s="44"/>
    </row>
    <row r="46" spans="1:38" x14ac:dyDescent="0.2">
      <c r="D46" s="44"/>
      <c r="E46" s="144"/>
      <c r="F46" s="144"/>
      <c r="G46" s="144"/>
      <c r="H46" s="143"/>
      <c r="I46" s="143"/>
      <c r="J46" s="143"/>
      <c r="K46" s="144"/>
      <c r="L46" s="144"/>
      <c r="M46" s="144"/>
    </row>
    <row r="47" spans="1:38" x14ac:dyDescent="0.2">
      <c r="A47" s="146" t="s">
        <v>880</v>
      </c>
      <c r="B47" s="146"/>
      <c r="C47" s="146"/>
      <c r="D47" s="146"/>
      <c r="E47" s="146"/>
      <c r="F47" s="146"/>
      <c r="G47" s="146"/>
      <c r="H47" s="125">
        <v>0.36</v>
      </c>
      <c r="I47" s="126"/>
      <c r="J47" s="146" t="s">
        <v>701</v>
      </c>
      <c r="K47" s="136">
        <v>0.64</v>
      </c>
      <c r="L47" s="136"/>
      <c r="M47" s="138" t="s">
        <v>702</v>
      </c>
      <c r="N47" s="59"/>
    </row>
    <row r="48" spans="1:38" x14ac:dyDescent="0.2">
      <c r="A48" s="147"/>
      <c r="B48" s="147"/>
      <c r="C48" s="147"/>
      <c r="D48" s="147"/>
      <c r="E48" s="147"/>
      <c r="F48" s="147"/>
      <c r="G48" s="147"/>
      <c r="H48" s="127"/>
      <c r="I48" s="127"/>
      <c r="J48" s="147"/>
      <c r="K48" s="137"/>
      <c r="L48" s="137"/>
      <c r="M48" s="139"/>
      <c r="N48" s="60"/>
    </row>
    <row r="49" spans="1:14" x14ac:dyDescent="0.2">
      <c r="H49" s="72">
        <v>23</v>
      </c>
      <c r="I49" s="52" t="s">
        <v>705</v>
      </c>
    </row>
    <row r="52" spans="1:14" x14ac:dyDescent="0.2">
      <c r="A52" s="145" t="s">
        <v>806</v>
      </c>
      <c r="B52" s="145"/>
      <c r="C52" s="145"/>
      <c r="D52" s="145"/>
      <c r="E52" s="166" t="s">
        <v>879</v>
      </c>
      <c r="F52" s="166"/>
      <c r="G52" s="166"/>
      <c r="H52" s="144"/>
      <c r="I52" s="144"/>
      <c r="J52" s="144"/>
      <c r="K52" s="164" t="s">
        <v>881</v>
      </c>
      <c r="L52" s="164"/>
      <c r="M52" s="164"/>
      <c r="N52" s="44"/>
    </row>
    <row r="53" spans="1:14" x14ac:dyDescent="0.2">
      <c r="A53" s="145"/>
      <c r="B53" s="145"/>
      <c r="C53" s="145"/>
      <c r="D53" s="145"/>
      <c r="E53" s="167"/>
      <c r="F53" s="167"/>
      <c r="G53" s="167"/>
      <c r="H53" s="46"/>
      <c r="J53" s="46"/>
      <c r="K53" s="165"/>
      <c r="L53" s="165"/>
      <c r="M53" s="165"/>
      <c r="N53" s="44"/>
    </row>
    <row r="54" spans="1:14" x14ac:dyDescent="0.2">
      <c r="A54" s="145"/>
      <c r="B54" s="145"/>
      <c r="C54" s="145"/>
      <c r="D54" s="145"/>
      <c r="E54" s="143"/>
      <c r="F54" s="143"/>
      <c r="G54" s="143"/>
      <c r="H54" s="142" t="s">
        <v>882</v>
      </c>
      <c r="I54" s="142"/>
      <c r="J54" s="142"/>
      <c r="K54" s="143"/>
      <c r="L54" s="143"/>
      <c r="M54" s="143"/>
      <c r="N54" s="44"/>
    </row>
    <row r="56" spans="1:14" x14ac:dyDescent="0.2">
      <c r="A56" s="17" t="s">
        <v>760</v>
      </c>
      <c r="B56" s="17"/>
      <c r="C56" s="17"/>
      <c r="D56" s="17"/>
      <c r="E56" s="17"/>
      <c r="F56" s="17"/>
      <c r="G56" s="17"/>
      <c r="H56" s="17"/>
      <c r="I56" s="17"/>
      <c r="J56" s="17"/>
      <c r="K56" s="17"/>
      <c r="L56" s="17"/>
      <c r="M56" s="17"/>
      <c r="N56" s="17"/>
    </row>
    <row r="57" spans="1:14" x14ac:dyDescent="0.2">
      <c r="A57" s="58" t="s">
        <v>799</v>
      </c>
    </row>
    <row r="58" spans="1:14" x14ac:dyDescent="0.2">
      <c r="A58" s="87">
        <v>1</v>
      </c>
      <c r="B58" s="87" t="s">
        <v>368</v>
      </c>
      <c r="C58" s="59"/>
      <c r="D58" s="59"/>
      <c r="E58" s="59"/>
      <c r="F58" s="59"/>
      <c r="G58" s="59"/>
      <c r="H58" s="59"/>
      <c r="I58" s="59"/>
      <c r="J58" s="59"/>
      <c r="K58" s="59"/>
      <c r="L58" s="59"/>
      <c r="M58" s="59"/>
      <c r="N58" s="59"/>
    </row>
    <row r="59" spans="1:14" x14ac:dyDescent="0.2">
      <c r="A59" s="52">
        <v>2</v>
      </c>
      <c r="B59" s="52" t="s">
        <v>202</v>
      </c>
    </row>
    <row r="60" spans="1:14" x14ac:dyDescent="0.2">
      <c r="A60" s="87">
        <v>3</v>
      </c>
      <c r="B60" s="87" t="s">
        <v>171</v>
      </c>
      <c r="C60" s="59"/>
      <c r="D60" s="59"/>
      <c r="E60" s="59"/>
      <c r="F60" s="59"/>
      <c r="G60" s="59"/>
      <c r="H60" s="59"/>
      <c r="I60" s="59"/>
      <c r="J60" s="59"/>
      <c r="K60" s="59"/>
      <c r="L60" s="59"/>
      <c r="M60" s="59"/>
      <c r="N60" s="59"/>
    </row>
    <row r="61" spans="1:14" x14ac:dyDescent="0.2">
      <c r="A61" s="52">
        <v>4</v>
      </c>
      <c r="B61" s="52" t="s">
        <v>456</v>
      </c>
    </row>
    <row r="62" spans="1:14" x14ac:dyDescent="0.2">
      <c r="A62" s="87">
        <v>5</v>
      </c>
      <c r="B62" s="87" t="s">
        <v>239</v>
      </c>
      <c r="C62" s="59"/>
      <c r="D62" s="59"/>
      <c r="E62" s="59"/>
      <c r="F62" s="59"/>
      <c r="G62" s="59"/>
      <c r="H62" s="59"/>
      <c r="I62" s="59"/>
      <c r="J62" s="59"/>
      <c r="K62" s="59"/>
      <c r="L62" s="59"/>
      <c r="M62" s="59"/>
      <c r="N62" s="59"/>
    </row>
    <row r="63" spans="1:14" x14ac:dyDescent="0.2">
      <c r="A63" s="52">
        <v>6</v>
      </c>
      <c r="B63" s="52" t="s">
        <v>311</v>
      </c>
    </row>
    <row r="64" spans="1:14" x14ac:dyDescent="0.2">
      <c r="A64" s="87">
        <v>7</v>
      </c>
      <c r="B64" s="87" t="s">
        <v>293</v>
      </c>
      <c r="C64" s="59"/>
      <c r="D64" s="59"/>
      <c r="E64" s="59"/>
      <c r="F64" s="59"/>
      <c r="G64" s="59"/>
      <c r="H64" s="59"/>
      <c r="I64" s="59"/>
      <c r="J64" s="59"/>
      <c r="K64" s="59"/>
      <c r="L64" s="59"/>
      <c r="M64" s="59"/>
      <c r="N64" s="59"/>
    </row>
    <row r="65" spans="1:14" x14ac:dyDescent="0.2">
      <c r="A65" s="52">
        <v>8</v>
      </c>
      <c r="B65" s="52" t="s">
        <v>211</v>
      </c>
    </row>
    <row r="66" spans="1:14" x14ac:dyDescent="0.2">
      <c r="A66" s="87">
        <v>9</v>
      </c>
      <c r="B66" s="87" t="s">
        <v>181</v>
      </c>
      <c r="C66" s="59"/>
      <c r="D66" s="59"/>
      <c r="E66" s="59"/>
      <c r="F66" s="59"/>
      <c r="G66" s="59"/>
      <c r="H66" s="59"/>
      <c r="I66" s="59"/>
      <c r="J66" s="59"/>
      <c r="K66" s="59"/>
      <c r="L66" s="59"/>
      <c r="M66" s="59"/>
      <c r="N66" s="59"/>
    </row>
    <row r="67" spans="1:14" x14ac:dyDescent="0.2">
      <c r="A67" s="52">
        <v>10</v>
      </c>
      <c r="B67" s="52" t="s">
        <v>181</v>
      </c>
    </row>
    <row r="68" spans="1:14" x14ac:dyDescent="0.2">
      <c r="A68" s="87">
        <v>11</v>
      </c>
      <c r="B68" s="87" t="s">
        <v>189</v>
      </c>
      <c r="C68" s="59"/>
      <c r="D68" s="59"/>
      <c r="E68" s="59"/>
      <c r="F68" s="59"/>
      <c r="G68" s="59"/>
      <c r="H68" s="59"/>
      <c r="I68" s="59"/>
      <c r="J68" s="59"/>
      <c r="K68" s="59"/>
      <c r="L68" s="59"/>
      <c r="M68" s="59"/>
      <c r="N68" s="59"/>
    </row>
    <row r="69" spans="1:14" x14ac:dyDescent="0.2">
      <c r="A69" s="52">
        <v>12</v>
      </c>
      <c r="B69" s="52" t="s">
        <v>413</v>
      </c>
    </row>
    <row r="70" spans="1:14" x14ac:dyDescent="0.2">
      <c r="A70" s="87">
        <v>13</v>
      </c>
      <c r="B70" s="87" t="s">
        <v>435</v>
      </c>
      <c r="C70" s="59"/>
      <c r="D70" s="59"/>
      <c r="E70" s="59"/>
      <c r="F70" s="59"/>
      <c r="G70" s="59"/>
      <c r="H70" s="59"/>
      <c r="I70" s="59"/>
      <c r="J70" s="59"/>
      <c r="K70" s="59"/>
      <c r="L70" s="59"/>
      <c r="M70" s="59"/>
      <c r="N70" s="59"/>
    </row>
    <row r="71" spans="1:14" x14ac:dyDescent="0.2">
      <c r="A71" s="52">
        <v>14</v>
      </c>
      <c r="B71" s="52" t="s">
        <v>357</v>
      </c>
    </row>
    <row r="72" spans="1:14" x14ac:dyDescent="0.2">
      <c r="A72" s="87">
        <v>15</v>
      </c>
      <c r="B72" s="87" t="s">
        <v>347</v>
      </c>
      <c r="C72" s="59"/>
      <c r="D72" s="59"/>
      <c r="E72" s="59"/>
      <c r="F72" s="59"/>
      <c r="G72" s="59"/>
      <c r="H72" s="59"/>
      <c r="I72" s="59"/>
      <c r="J72" s="59"/>
      <c r="K72" s="59"/>
      <c r="L72" s="59"/>
      <c r="M72" s="59"/>
      <c r="N72" s="59"/>
    </row>
    <row r="73" spans="1:14" x14ac:dyDescent="0.2">
      <c r="A73" s="52">
        <v>16</v>
      </c>
      <c r="B73" s="52" t="s">
        <v>290</v>
      </c>
    </row>
    <row r="74" spans="1:14" x14ac:dyDescent="0.2">
      <c r="A74" s="87">
        <v>17</v>
      </c>
      <c r="B74" s="87" t="s">
        <v>176</v>
      </c>
      <c r="C74" s="59"/>
      <c r="D74" s="59"/>
      <c r="E74" s="59"/>
      <c r="F74" s="59"/>
      <c r="G74" s="59"/>
      <c r="H74" s="59"/>
      <c r="I74" s="59"/>
      <c r="J74" s="59"/>
      <c r="K74" s="59"/>
      <c r="L74" s="59"/>
      <c r="M74" s="59"/>
      <c r="N74" s="59"/>
    </row>
    <row r="75" spans="1:14" x14ac:dyDescent="0.2">
      <c r="A75" s="52">
        <v>18</v>
      </c>
      <c r="B75" s="52" t="s">
        <v>105</v>
      </c>
    </row>
    <row r="76" spans="1:14" x14ac:dyDescent="0.2">
      <c r="A76" s="87">
        <v>19</v>
      </c>
      <c r="B76" s="87" t="s">
        <v>315</v>
      </c>
      <c r="C76" s="59"/>
      <c r="D76" s="59"/>
      <c r="E76" s="59"/>
      <c r="F76" s="59"/>
      <c r="G76" s="59"/>
      <c r="H76" s="59"/>
      <c r="I76" s="59"/>
      <c r="J76" s="59"/>
      <c r="K76" s="59"/>
      <c r="L76" s="59"/>
      <c r="M76" s="59"/>
      <c r="N76" s="59"/>
    </row>
    <row r="77" spans="1:14" x14ac:dyDescent="0.2">
      <c r="A77" s="52">
        <v>20</v>
      </c>
      <c r="B77" s="52" t="s">
        <v>271</v>
      </c>
    </row>
    <row r="78" spans="1:14" x14ac:dyDescent="0.2">
      <c r="A78" s="87">
        <v>21</v>
      </c>
      <c r="B78" s="87" t="s">
        <v>385</v>
      </c>
      <c r="C78" s="59"/>
      <c r="D78" s="59"/>
      <c r="E78" s="59"/>
      <c r="F78" s="59"/>
      <c r="G78" s="59"/>
      <c r="H78" s="59"/>
      <c r="I78" s="59"/>
      <c r="J78" s="59"/>
      <c r="K78" s="59"/>
      <c r="L78" s="59"/>
      <c r="M78" s="59"/>
      <c r="N78" s="59"/>
    </row>
    <row r="79" spans="1:14" x14ac:dyDescent="0.2">
      <c r="A79" s="52">
        <v>22</v>
      </c>
      <c r="B79" s="52" t="s">
        <v>133</v>
      </c>
    </row>
    <row r="80" spans="1:14" x14ac:dyDescent="0.2">
      <c r="A80" s="87">
        <v>23</v>
      </c>
      <c r="B80" s="87" t="s">
        <v>133</v>
      </c>
      <c r="C80" s="59"/>
      <c r="D80" s="59"/>
      <c r="E80" s="59"/>
      <c r="F80" s="59"/>
      <c r="G80" s="59"/>
      <c r="H80" s="59"/>
      <c r="I80" s="59"/>
      <c r="J80" s="59"/>
      <c r="K80" s="59"/>
      <c r="L80" s="59"/>
      <c r="M80" s="59"/>
      <c r="N80" s="59"/>
    </row>
    <row r="81" spans="1:14" x14ac:dyDescent="0.2">
      <c r="A81" s="52">
        <v>24</v>
      </c>
      <c r="B81" s="52" t="s">
        <v>229</v>
      </c>
    </row>
    <row r="82" spans="1:14" x14ac:dyDescent="0.2">
      <c r="A82" s="87">
        <v>25</v>
      </c>
      <c r="B82" s="87" t="s">
        <v>248</v>
      </c>
      <c r="C82" s="59"/>
      <c r="D82" s="59"/>
      <c r="E82" s="59"/>
      <c r="F82" s="59"/>
      <c r="G82" s="59"/>
      <c r="H82" s="59"/>
      <c r="I82" s="59"/>
      <c r="J82" s="59"/>
      <c r="K82" s="59"/>
      <c r="L82" s="59"/>
      <c r="M82" s="59"/>
      <c r="N82" s="59"/>
    </row>
    <row r="83" spans="1:14" x14ac:dyDescent="0.2">
      <c r="A83" s="52">
        <v>26</v>
      </c>
      <c r="B83" s="52" t="s">
        <v>254</v>
      </c>
    </row>
    <row r="84" spans="1:14" x14ac:dyDescent="0.2">
      <c r="A84" s="87">
        <v>27</v>
      </c>
      <c r="B84" s="87" t="s">
        <v>373</v>
      </c>
      <c r="C84" s="59"/>
      <c r="D84" s="59"/>
      <c r="E84" s="59"/>
      <c r="F84" s="59"/>
      <c r="G84" s="59"/>
      <c r="H84" s="59"/>
      <c r="I84" s="59"/>
      <c r="J84" s="59"/>
      <c r="K84" s="59"/>
      <c r="L84" s="59"/>
      <c r="M84" s="59"/>
      <c r="N84" s="59"/>
    </row>
    <row r="85" spans="1:14" x14ac:dyDescent="0.2">
      <c r="A85" s="52">
        <v>28</v>
      </c>
      <c r="B85" s="52" t="s">
        <v>233</v>
      </c>
    </row>
    <row r="86" spans="1:14" x14ac:dyDescent="0.2">
      <c r="A86" s="87">
        <v>29</v>
      </c>
      <c r="B86" s="87" t="s">
        <v>262</v>
      </c>
      <c r="C86" s="59"/>
      <c r="D86" s="59"/>
      <c r="E86" s="59"/>
      <c r="F86" s="59"/>
      <c r="G86" s="59"/>
      <c r="H86" s="59"/>
      <c r="I86" s="59"/>
      <c r="J86" s="59"/>
      <c r="K86" s="59"/>
      <c r="L86" s="59"/>
      <c r="M86" s="59"/>
      <c r="N86" s="59"/>
    </row>
    <row r="87" spans="1:14" x14ac:dyDescent="0.2">
      <c r="A87" s="52">
        <v>30</v>
      </c>
      <c r="B87" s="52" t="s">
        <v>304</v>
      </c>
    </row>
    <row r="88" spans="1:14" x14ac:dyDescent="0.2">
      <c r="A88" s="87">
        <v>31</v>
      </c>
      <c r="B88" s="87" t="s">
        <v>185</v>
      </c>
      <c r="C88" s="59"/>
      <c r="D88" s="59"/>
      <c r="E88" s="59"/>
      <c r="F88" s="59"/>
      <c r="G88" s="59"/>
      <c r="H88" s="59"/>
      <c r="I88" s="59"/>
      <c r="J88" s="59"/>
      <c r="K88" s="59"/>
      <c r="L88" s="59"/>
      <c r="M88" s="59"/>
      <c r="N88" s="59"/>
    </row>
    <row r="89" spans="1:14" x14ac:dyDescent="0.2">
      <c r="A89" s="52">
        <v>32</v>
      </c>
      <c r="B89" s="52" t="s">
        <v>422</v>
      </c>
    </row>
    <row r="90" spans="1:14" x14ac:dyDescent="0.2">
      <c r="A90" s="87">
        <v>33</v>
      </c>
      <c r="B90" s="87" t="s">
        <v>420</v>
      </c>
      <c r="C90" s="59"/>
      <c r="D90" s="59"/>
      <c r="E90" s="59"/>
      <c r="F90" s="59"/>
      <c r="G90" s="59"/>
      <c r="H90" s="59"/>
      <c r="I90" s="59"/>
      <c r="J90" s="59"/>
      <c r="K90" s="59"/>
      <c r="L90" s="59"/>
      <c r="M90" s="59"/>
      <c r="N90" s="59"/>
    </row>
    <row r="91" spans="1:14" x14ac:dyDescent="0.2">
      <c r="A91" s="52">
        <v>34</v>
      </c>
      <c r="B91" s="52" t="s">
        <v>250</v>
      </c>
    </row>
    <row r="92" spans="1:14" x14ac:dyDescent="0.2">
      <c r="A92" s="87">
        <v>35</v>
      </c>
      <c r="B92" s="87" t="s">
        <v>403</v>
      </c>
      <c r="C92" s="59"/>
      <c r="D92" s="59"/>
      <c r="E92" s="59"/>
      <c r="F92" s="59"/>
      <c r="G92" s="59"/>
      <c r="H92" s="59"/>
      <c r="I92" s="59"/>
      <c r="J92" s="59"/>
      <c r="K92" s="59"/>
      <c r="L92" s="59"/>
      <c r="M92" s="59"/>
      <c r="N92" s="59"/>
    </row>
    <row r="93" spans="1:14" x14ac:dyDescent="0.2">
      <c r="A93" s="52">
        <v>36</v>
      </c>
      <c r="B93" s="52" t="s">
        <v>335</v>
      </c>
    </row>
    <row r="95" spans="1:14" x14ac:dyDescent="0.2">
      <c r="A95" s="58" t="s">
        <v>801</v>
      </c>
    </row>
    <row r="96" spans="1:14" x14ac:dyDescent="0.2">
      <c r="A96" s="87">
        <v>1</v>
      </c>
      <c r="B96" s="87" t="s">
        <v>122</v>
      </c>
      <c r="C96" s="59"/>
      <c r="D96" s="59"/>
      <c r="E96" s="59"/>
      <c r="F96" s="59"/>
      <c r="G96" s="59"/>
      <c r="H96" s="59"/>
      <c r="I96" s="59"/>
      <c r="J96" s="59"/>
      <c r="K96" s="59"/>
      <c r="L96" s="59"/>
      <c r="M96" s="59"/>
      <c r="N96" s="59"/>
    </row>
    <row r="97" spans="1:14" x14ac:dyDescent="0.2">
      <c r="A97" s="52">
        <v>2</v>
      </c>
      <c r="B97" s="52" t="s">
        <v>369</v>
      </c>
    </row>
    <row r="98" spans="1:14" x14ac:dyDescent="0.2">
      <c r="A98" s="87">
        <v>3</v>
      </c>
      <c r="B98" s="87" t="s">
        <v>305</v>
      </c>
      <c r="C98" s="59"/>
      <c r="D98" s="59"/>
      <c r="E98" s="59"/>
      <c r="F98" s="59"/>
      <c r="G98" s="59"/>
      <c r="H98" s="59"/>
      <c r="I98" s="59"/>
      <c r="J98" s="59"/>
      <c r="K98" s="59"/>
      <c r="L98" s="59"/>
      <c r="M98" s="59"/>
      <c r="N98" s="59"/>
    </row>
    <row r="99" spans="1:14" x14ac:dyDescent="0.2">
      <c r="A99" s="52">
        <v>4</v>
      </c>
      <c r="B99" s="52" t="s">
        <v>434</v>
      </c>
    </row>
    <row r="100" spans="1:14" x14ac:dyDescent="0.2">
      <c r="A100" s="87">
        <v>5</v>
      </c>
      <c r="B100" s="87" t="s">
        <v>336</v>
      </c>
      <c r="C100" s="59"/>
      <c r="D100" s="59"/>
      <c r="E100" s="59"/>
      <c r="F100" s="59"/>
      <c r="G100" s="59"/>
      <c r="H100" s="59"/>
      <c r="I100" s="59"/>
      <c r="J100" s="59"/>
      <c r="K100" s="59"/>
      <c r="L100" s="59"/>
      <c r="M100" s="59"/>
      <c r="N100" s="59"/>
    </row>
    <row r="101" spans="1:14" x14ac:dyDescent="0.2">
      <c r="A101" s="52">
        <v>6</v>
      </c>
      <c r="B101" s="52" t="s">
        <v>421</v>
      </c>
    </row>
    <row r="102" spans="1:14" x14ac:dyDescent="0.2">
      <c r="A102" s="87">
        <v>7</v>
      </c>
      <c r="B102" s="87" t="s">
        <v>441</v>
      </c>
      <c r="C102" s="59"/>
      <c r="D102" s="59"/>
      <c r="E102" s="59"/>
      <c r="F102" s="59"/>
      <c r="G102" s="59"/>
      <c r="H102" s="59"/>
      <c r="I102" s="59"/>
      <c r="J102" s="59"/>
      <c r="K102" s="59"/>
      <c r="L102" s="59"/>
      <c r="M102" s="59"/>
      <c r="N102" s="59"/>
    </row>
    <row r="103" spans="1:14" x14ac:dyDescent="0.2">
      <c r="A103" s="52">
        <v>8</v>
      </c>
      <c r="B103" s="52" t="s">
        <v>134</v>
      </c>
    </row>
    <row r="104" spans="1:14" x14ac:dyDescent="0.2">
      <c r="A104" s="87">
        <v>9</v>
      </c>
      <c r="B104" s="87" t="s">
        <v>313</v>
      </c>
      <c r="C104" s="59"/>
      <c r="D104" s="59"/>
      <c r="E104" s="59"/>
      <c r="F104" s="59"/>
      <c r="G104" s="59"/>
      <c r="H104" s="59"/>
      <c r="I104" s="59"/>
      <c r="J104" s="59"/>
      <c r="K104" s="59"/>
      <c r="L104" s="59"/>
      <c r="M104" s="59"/>
      <c r="N104" s="59"/>
    </row>
    <row r="105" spans="1:14" x14ac:dyDescent="0.2">
      <c r="A105" s="52">
        <v>10</v>
      </c>
      <c r="B105" s="52" t="s">
        <v>386</v>
      </c>
    </row>
    <row r="106" spans="1:14" x14ac:dyDescent="0.2">
      <c r="A106" s="87">
        <v>11</v>
      </c>
      <c r="B106" s="87" t="s">
        <v>249</v>
      </c>
      <c r="C106" s="59"/>
      <c r="D106" s="59"/>
      <c r="E106" s="59"/>
      <c r="F106" s="59"/>
      <c r="G106" s="59"/>
      <c r="H106" s="59"/>
      <c r="I106" s="59"/>
      <c r="J106" s="59"/>
      <c r="K106" s="59"/>
      <c r="L106" s="59"/>
      <c r="M106" s="59"/>
      <c r="N106" s="59"/>
    </row>
    <row r="107" spans="1:14" x14ac:dyDescent="0.2">
      <c r="A107" s="52">
        <v>12</v>
      </c>
      <c r="B107" s="52" t="s">
        <v>240</v>
      </c>
    </row>
    <row r="108" spans="1:14" x14ac:dyDescent="0.2">
      <c r="A108" s="87">
        <v>13</v>
      </c>
      <c r="B108" s="87" t="s">
        <v>393</v>
      </c>
      <c r="C108" s="59"/>
      <c r="D108" s="59"/>
      <c r="E108" s="59"/>
      <c r="F108" s="59"/>
      <c r="G108" s="59"/>
      <c r="H108" s="59"/>
      <c r="I108" s="59"/>
      <c r="J108" s="59"/>
      <c r="K108" s="59"/>
      <c r="L108" s="59"/>
      <c r="M108" s="59"/>
      <c r="N108" s="59"/>
    </row>
    <row r="109" spans="1:14" x14ac:dyDescent="0.2">
      <c r="A109" s="52">
        <v>14</v>
      </c>
      <c r="B109" s="52" t="s">
        <v>346</v>
      </c>
    </row>
    <row r="110" spans="1:14" x14ac:dyDescent="0.2">
      <c r="A110" s="87">
        <v>15</v>
      </c>
      <c r="B110" s="87" t="s">
        <v>345</v>
      </c>
      <c r="C110" s="59"/>
      <c r="D110" s="59"/>
      <c r="E110" s="59"/>
      <c r="F110" s="59"/>
      <c r="G110" s="59"/>
      <c r="H110" s="59"/>
      <c r="I110" s="59"/>
      <c r="J110" s="59"/>
      <c r="K110" s="59"/>
      <c r="L110" s="59"/>
      <c r="M110" s="59"/>
      <c r="N110" s="59"/>
    </row>
    <row r="111" spans="1:14" x14ac:dyDescent="0.2">
      <c r="A111" s="52">
        <v>16</v>
      </c>
      <c r="B111" s="52" t="s">
        <v>148</v>
      </c>
    </row>
    <row r="112" spans="1:14" x14ac:dyDescent="0.2">
      <c r="A112" s="87">
        <v>17</v>
      </c>
      <c r="B112" s="87" t="s">
        <v>203</v>
      </c>
      <c r="C112" s="59"/>
      <c r="D112" s="59"/>
      <c r="E112" s="59"/>
      <c r="F112" s="59"/>
      <c r="G112" s="59"/>
      <c r="H112" s="59"/>
      <c r="I112" s="59"/>
      <c r="J112" s="59"/>
      <c r="K112" s="59"/>
      <c r="L112" s="59"/>
      <c r="M112" s="59"/>
      <c r="N112" s="59"/>
    </row>
    <row r="113" spans="1:14" x14ac:dyDescent="0.2">
      <c r="A113" s="52">
        <v>18</v>
      </c>
      <c r="B113" s="52" t="s">
        <v>190</v>
      </c>
    </row>
    <row r="114" spans="1:14" x14ac:dyDescent="0.2">
      <c r="A114" s="87">
        <v>19</v>
      </c>
      <c r="B114" s="87" t="s">
        <v>234</v>
      </c>
      <c r="C114" s="59"/>
      <c r="D114" s="59"/>
      <c r="E114" s="59"/>
      <c r="F114" s="59"/>
      <c r="G114" s="59"/>
      <c r="H114" s="59"/>
      <c r="I114" s="59"/>
      <c r="J114" s="59"/>
      <c r="K114" s="59"/>
      <c r="L114" s="59"/>
      <c r="M114" s="59"/>
      <c r="N114" s="59"/>
    </row>
    <row r="115" spans="1:14" x14ac:dyDescent="0.2">
      <c r="A115" s="52">
        <v>20</v>
      </c>
      <c r="B115" s="52" t="s">
        <v>423</v>
      </c>
    </row>
    <row r="116" spans="1:14" x14ac:dyDescent="0.2">
      <c r="A116" s="87">
        <v>21</v>
      </c>
      <c r="B116" s="87" t="s">
        <v>230</v>
      </c>
      <c r="C116" s="59"/>
      <c r="D116" s="59"/>
      <c r="E116" s="59"/>
      <c r="F116" s="59"/>
      <c r="G116" s="59"/>
      <c r="H116" s="59"/>
      <c r="I116" s="59"/>
      <c r="J116" s="59"/>
      <c r="K116" s="59"/>
      <c r="L116" s="59"/>
      <c r="M116" s="59"/>
      <c r="N116" s="59"/>
    </row>
    <row r="117" spans="1:14" x14ac:dyDescent="0.2">
      <c r="A117" s="52">
        <v>22</v>
      </c>
      <c r="B117" s="52" t="s">
        <v>272</v>
      </c>
    </row>
    <row r="118" spans="1:14" x14ac:dyDescent="0.2">
      <c r="A118" s="87">
        <v>23</v>
      </c>
      <c r="B118" s="87" t="s">
        <v>263</v>
      </c>
      <c r="C118" s="59"/>
      <c r="D118" s="59"/>
      <c r="E118" s="59"/>
      <c r="F118" s="59"/>
      <c r="G118" s="59"/>
      <c r="H118" s="59"/>
      <c r="I118" s="59"/>
      <c r="J118" s="59"/>
      <c r="K118" s="59"/>
      <c r="L118" s="59"/>
      <c r="M118" s="59"/>
      <c r="N118" s="59"/>
    </row>
  </sheetData>
  <mergeCells count="29">
    <mergeCell ref="K43:M43"/>
    <mergeCell ref="E44:G44"/>
    <mergeCell ref="K44:M44"/>
    <mergeCell ref="A47:G48"/>
    <mergeCell ref="H47:I48"/>
    <mergeCell ref="J47:J48"/>
    <mergeCell ref="K47:L48"/>
    <mergeCell ref="M47:M48"/>
    <mergeCell ref="A39:G40"/>
    <mergeCell ref="H39:I40"/>
    <mergeCell ref="J39:J40"/>
    <mergeCell ref="K39:L40"/>
    <mergeCell ref="M39:M40"/>
    <mergeCell ref="H44:J45"/>
    <mergeCell ref="A43:D45"/>
    <mergeCell ref="K52:M53"/>
    <mergeCell ref="E52:G53"/>
    <mergeCell ref="A52:D54"/>
    <mergeCell ref="E54:G54"/>
    <mergeCell ref="K54:M54"/>
    <mergeCell ref="H52:J52"/>
    <mergeCell ref="H54:J54"/>
    <mergeCell ref="E45:G45"/>
    <mergeCell ref="K45:M45"/>
    <mergeCell ref="E46:G46"/>
    <mergeCell ref="H46:J46"/>
    <mergeCell ref="K46:M46"/>
    <mergeCell ref="E43:G43"/>
    <mergeCell ref="H43:J43"/>
  </mergeCells>
  <pageMargins left="0.7" right="0.7" top="0.75" bottom="0.75" header="0.3" footer="0.3"/>
  <pageSetup orientation="portrait" horizontalDpi="4294967293" verticalDpi="0" r:id="rId10"/>
  <drawing r:id="rId1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14</vt:i4>
      </vt:variant>
    </vt:vector>
  </HeadingPairs>
  <TitlesOfParts>
    <vt:vector size="14" baseType="lpstr">
      <vt:lpstr>Respuestas</vt:lpstr>
      <vt:lpstr>Encuesta</vt:lpstr>
      <vt:lpstr>Portada</vt:lpstr>
      <vt:lpstr>Encuestados</vt:lpstr>
      <vt:lpstr>Misión y visión</vt:lpstr>
      <vt:lpstr>Gestión del personal</vt:lpstr>
      <vt:lpstr>Desarrollo institucional</vt:lpstr>
      <vt:lpstr>Docencia</vt:lpstr>
      <vt:lpstr>Admisión y titulación</vt:lpstr>
      <vt:lpstr>Método de enseñanza</vt:lpstr>
      <vt:lpstr>Estudiante</vt:lpstr>
      <vt:lpstr>Sistema de gobierno</vt:lpstr>
      <vt:lpstr>Estructura del plan de estudio</vt:lpstr>
      <vt:lpstr>Recursos físicos y materiales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H11 Estadística 02 PAC Alex Guzman J.</dc:creator>
  <cp:lastModifiedBy>18381362-5</cp:lastModifiedBy>
  <dcterms:created xsi:type="dcterms:W3CDTF">2024-02-26T19:22:56Z</dcterms:created>
  <dcterms:modified xsi:type="dcterms:W3CDTF">2024-10-09T17:39:54Z</dcterms:modified>
</cp:coreProperties>
</file>